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2" sheetId="2" r:id="rId1"/>
    <sheet name="Sheet3" sheetId="3" r:id="rId2"/>
  </sheets>
  <definedNames>
    <definedName name="_xlnm.Print_Area" localSheetId="0">Sheet2!$A$1:$I$523</definedName>
    <definedName name="_xlnm.Print_Titles" localSheetId="0">Sheet2!$4:$4</definedName>
  </definedNames>
  <calcPr calcId="125725"/>
</workbook>
</file>

<file path=xl/calcChain.xml><?xml version="1.0" encoding="utf-8"?>
<calcChain xmlns="http://schemas.openxmlformats.org/spreadsheetml/2006/main">
  <c r="I516" i="2"/>
  <c r="I515"/>
  <c r="I514"/>
  <c r="I513"/>
  <c r="I512"/>
  <c r="I511"/>
  <c r="I510"/>
  <c r="I509"/>
  <c r="I508"/>
  <c r="I507"/>
  <c r="I506"/>
  <c r="I505"/>
  <c r="I504"/>
  <c r="I503"/>
  <c r="I502"/>
  <c r="I501"/>
  <c r="I500"/>
  <c r="I499"/>
  <c r="I498"/>
  <c r="I497"/>
  <c r="I496"/>
  <c r="I495"/>
  <c r="I494"/>
  <c r="I493"/>
  <c r="I492"/>
  <c r="I491"/>
  <c r="I490"/>
  <c r="I489"/>
  <c r="I488"/>
  <c r="I487"/>
  <c r="I486"/>
  <c r="I485"/>
  <c r="I484"/>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7"/>
  <c r="I446"/>
  <c r="I445"/>
  <c r="I444"/>
  <c r="I443"/>
  <c r="I442"/>
  <c r="I441"/>
  <c r="I440"/>
  <c r="I439"/>
  <c r="I438"/>
  <c r="I437"/>
  <c r="I436"/>
  <c r="I434"/>
  <c r="I433"/>
  <c r="I432"/>
  <c r="I431"/>
  <c r="I517" l="1"/>
  <c r="I518" l="1"/>
  <c r="I519" s="1"/>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379"/>
  <c r="I345"/>
  <c r="I346"/>
  <c r="I347"/>
  <c r="I348"/>
  <c r="I349"/>
  <c r="I350"/>
  <c r="I351"/>
  <c r="I352"/>
  <c r="I353"/>
  <c r="I354"/>
  <c r="I355"/>
  <c r="I356"/>
  <c r="I357"/>
  <c r="I358"/>
  <c r="I359"/>
  <c r="I360"/>
  <c r="I361"/>
  <c r="I362"/>
  <c r="I363"/>
  <c r="I364"/>
  <c r="I365"/>
  <c r="I366"/>
  <c r="I367"/>
  <c r="I368"/>
  <c r="I369"/>
  <c r="I370"/>
  <c r="I371"/>
  <c r="I372"/>
  <c r="I373"/>
  <c r="I374"/>
  <c r="I375"/>
  <c r="I376"/>
  <c r="I377"/>
  <c r="I344"/>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290"/>
  <c r="I288"/>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32"/>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50"/>
  <c r="I46"/>
  <c r="I57"/>
  <c r="I56"/>
  <c r="I55"/>
  <c r="I54"/>
  <c r="I53"/>
  <c r="I52"/>
  <c r="I51"/>
  <c r="I49"/>
  <c r="I48"/>
  <c r="I47"/>
  <c r="I45"/>
  <c r="I44"/>
  <c r="I43"/>
  <c r="I42"/>
  <c r="I41"/>
  <c r="I40"/>
  <c r="I39"/>
  <c r="I38"/>
  <c r="I37"/>
  <c r="I36"/>
  <c r="I35"/>
  <c r="I34"/>
  <c r="I33"/>
  <c r="I32"/>
  <c r="I31"/>
  <c r="I30"/>
  <c r="I29"/>
  <c r="I28"/>
  <c r="I27"/>
  <c r="I26"/>
  <c r="I25"/>
  <c r="I24"/>
  <c r="I23"/>
  <c r="I22"/>
  <c r="I8"/>
  <c r="I21"/>
  <c r="I20"/>
  <c r="I19"/>
  <c r="I18"/>
  <c r="I17"/>
  <c r="I16"/>
  <c r="I15"/>
  <c r="I14"/>
  <c r="I13"/>
  <c r="I12"/>
  <c r="I11"/>
  <c r="I10"/>
  <c r="I9"/>
  <c r="I7"/>
  <c r="I6"/>
  <c r="I5"/>
  <c r="I343" l="1"/>
  <c r="I423"/>
  <c r="I289"/>
  <c r="I231"/>
  <c r="I378"/>
  <c r="I425" l="1"/>
  <c r="I522" s="1"/>
  <c r="I426" l="1"/>
  <c r="I427" s="1"/>
  <c r="I523" s="1"/>
</calcChain>
</file>

<file path=xl/sharedStrings.xml><?xml version="1.0" encoding="utf-8"?>
<sst xmlns="http://schemas.openxmlformats.org/spreadsheetml/2006/main" count="2510" uniqueCount="714">
  <si>
    <t>Sl.No</t>
  </si>
  <si>
    <t>Estimate Quantity(Only Figures)</t>
  </si>
  <si>
    <t>PARTICULARS</t>
  </si>
  <si>
    <t>Work Type</t>
  </si>
  <si>
    <t>Item Short Description</t>
  </si>
  <si>
    <t>SWR No/APSS/Morth cl.No</t>
  </si>
  <si>
    <t>Rate (INR) (Upto 2 Decimals)</t>
  </si>
  <si>
    <t>UOM</t>
  </si>
  <si>
    <t>Amount</t>
  </si>
  <si>
    <t>Loading of R.S. Joists 150 x 150mm / Rail poles</t>
  </si>
  <si>
    <t>Elecy</t>
  </si>
  <si>
    <t>labour</t>
  </si>
  <si>
    <t>SWR10205</t>
  </si>
  <si>
    <t>EA</t>
  </si>
  <si>
    <t>Transport of iron materials such as R.S. Joists, Rail Poles, fabricated supports, steel, iron, flat, M.S. Channels etc., by lorries. (excluding of loading &amp; unloading )
Above 10 KM and upto 20 KM</t>
  </si>
  <si>
    <t>SWR10132</t>
  </si>
  <si>
    <t>TO</t>
  </si>
  <si>
    <t>Un loading of R.S. Joists 150 x 150mm / Rail poles</t>
  </si>
  <si>
    <t>SWR10523</t>
  </si>
  <si>
    <t>Excavation of pits in hard rock not requiring blasting. (In hard murram / rock boulders)
9.1 Mtrs PSCC Poles 0.76 M x 0.76M x 1.83M
(2.6" x 2.6" x 6.0")
Exca Hard pit w/o blast 0.76X0.76X1.83M</t>
  </si>
  <si>
    <t>Excavation of pits in hard rock requiring blasting. (other than SS)
9.1Mtrs PSCC Pole 0.76 M x 0.76M x 1.83M
(2.6" x 2.6" x 6.0")
EXCAV. OF PIT HARD(2.6" x 2.6" x 6.0")</t>
  </si>
  <si>
    <t>SWR10112</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</si>
  <si>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</si>
  <si>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SWR10868</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</si>
  <si>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</si>
  <si>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</si>
  <si>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</si>
  <si>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</si>
  <si>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</si>
  <si>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</si>
  <si>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</si>
  <si>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</si>
  <si>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</si>
  <si>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Alligning the Main and Auxiliary structures such as RS joist, M.S.Angles, Plates, Channels, Structure to zero level duly leveling in prefabricated MS frames with Hydraulic jacks before galvanising/ fabrication</t>
  </si>
  <si>
    <t>SWR10867</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</si>
  <si>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</si>
  <si>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</si>
  <si>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</si>
  <si>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</si>
  <si>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</si>
  <si>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</si>
  <si>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</si>
  <si>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</si>
  <si>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Painting of poles 
Paint of coping with 2 coats of white cement incl cost of paints etc.</t>
  </si>
  <si>
    <t>SWR11089</t>
  </si>
  <si>
    <t>Loading of M.S.Channels, Angles, Flats &amp; Rods etc.,</t>
  </si>
  <si>
    <t>SWR10206</t>
  </si>
  <si>
    <t>Un loading of M.S.Channels, Angles, Flats &amp; Rods etc.,</t>
  </si>
  <si>
    <t>SWR10524</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</si>
  <si>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</si>
  <si>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</si>
  <si>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</si>
  <si>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</si>
  <si>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</si>
  <si>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Loading of 33KV 800 Amps AB Switch</t>
  </si>
  <si>
    <t>SWR10239</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</si>
  <si>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</si>
  <si>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SWR11861</t>
  </si>
  <si>
    <t>Un loading of 33KV 800 Amps AB Switch</t>
  </si>
  <si>
    <t>SWR10557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</si>
  <si>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</si>
  <si>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</si>
  <si>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</si>
  <si>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SWR10881</t>
  </si>
  <si>
    <t>Making of coil earthing pole with 8mm GI wireNut&amp;Bolts for AB Switch
AB Switch Coil Earthing GI No. 8 Wire</t>
  </si>
  <si>
    <t>SWR12331</t>
  </si>
  <si>
    <t>Loading of 33 KV CTs/ PTs</t>
  </si>
  <si>
    <t>SWR10200</t>
  </si>
  <si>
    <t>Un loading of 33 KV CTs/ PTs</t>
  </si>
  <si>
    <t>SWR10518</t>
  </si>
  <si>
    <t>Erection of AB Switches, VCBs, LAs, PTs, CTs, DTRs etc
Erection of 33kv single phase PT s</t>
  </si>
  <si>
    <t>SWR10401</t>
  </si>
  <si>
    <t>SET</t>
  </si>
  <si>
    <t>Loading of 33 KV, 10 KA LAs Station type</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</si>
  <si>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</si>
  <si>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</si>
  <si>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</si>
  <si>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</si>
  <si>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</si>
  <si>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</si>
  <si>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</si>
  <si>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</si>
  <si>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Un loading of 33 KV VCBs along with Panel boards</t>
  </si>
  <si>
    <t>SWR10516</t>
  </si>
  <si>
    <t>Excavate-Pit for 33KV VCB</t>
  </si>
  <si>
    <t>SWR23224</t>
  </si>
  <si>
    <t>Cement concrete 1:3:6 ration with 40 MML HBG metal
including the cost of all materials and labour complete 1.8 x
1.8 x 0.75 cum for VCB Plinth</t>
  </si>
  <si>
    <t>SWR20685</t>
  </si>
  <si>
    <t>Erection of AB Switches, VCBs, LAs, PTs, CTs, DTRs etc
Erection of 33 KV VCB with Control Panel</t>
  </si>
  <si>
    <t>SWR10460</t>
  </si>
  <si>
    <t>KG</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</si>
  <si>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</si>
  <si>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Extention of 33KV Bay at 132/33KV Sub-station
33KV Bay Extn: S-Zebra Conductor</t>
  </si>
  <si>
    <t>KM</t>
  </si>
  <si>
    <t>Supply of Tension Hardware 3 Bolted for single Zebra/panther with 150 mm spacing.</t>
  </si>
  <si>
    <t>Supply of clamps as per IS 5561- 1970 , 12mm thickness with Alluminum and Alluminum alloy conforming to A6 of IS 617 1994 &amp; hot dip galvanised with Nuts &amp; Bolts including spring washers conforming to IS 2633-1964, IS 1363-1967, IS1367-1961)
Supply of I-Bolts</t>
  </si>
  <si>
    <t>Bus stringing
Hoisting of Insulators and hardware, stretching the conductor and stringing of 33 kV bus comprising of three phases with Single Zebra/panther conductor to a tension of 450kgs.(Bussection of 4.5mt)
Hoisting post ins&amp;hrd wr 1panther 33kv</t>
  </si>
  <si>
    <t>Stringing of bus with panther conductor including jumpering etc., complete to all the equipment in SS fixing to all clamps and equipment.(3 Conductors)
Stringing of bus with panther conductor</t>
  </si>
  <si>
    <t>M</t>
  </si>
  <si>
    <t>Labour for Fixing of all types of clamps</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</si>
  <si>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</si>
  <si>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</si>
  <si>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11KV 800A double throw AB Switches</t>
  </si>
  <si>
    <t>Un loading of 11 KV CT - PT Sets</t>
  </si>
  <si>
    <t>Erection of 11 KV three phase PTs</t>
  </si>
  <si>
    <t>Loading of 11 KV, 10 KA LAs Station type</t>
  </si>
  <si>
    <t>Un Loading of 11 KV, 10 KA LAs Station type</t>
  </si>
  <si>
    <t>Erection of 11 KV LAS station type including earthing</t>
  </si>
  <si>
    <t>Erection of 11 KV LAS line type including earthing</t>
  </si>
  <si>
    <t>Loading of 11 KV VCBs along with Panel boards</t>
  </si>
  <si>
    <t>Un Loading of 11 KV VCBs along with Panel boards</t>
  </si>
  <si>
    <t>Erection of 11 KV VCB with Control Panel</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</si>
  <si>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</si>
  <si>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</si>
  <si>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Hoisting of Insulators and hardware, stretching the conductor and stringing of 11 kV bus comprising of three phases with Single Zebra/panther conductor to a tension of 450kgs.(Bus section of 3.5mt)
Hoisting post ins&amp;hrd wr 1panther 11kv</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</si>
  <si>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</si>
  <si>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RMT</t>
  </si>
  <si>
    <t>Fabrication and connecting to risers from earth mat to structures, equipment, marshalling boxes, electrical panels, PLCC panels, fencing posts etc. 
M.S./ G.I. Flat 50x6mm / 50 x 8 mm ( Above ground)                                
Earthing for raisers of SS Flat 50x6 mm.</t>
  </si>
  <si>
    <t>Supply of CI earth pipe 100 mm dia, 2.75 mt long thickness
10mm with flange as per specication</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</si>
  <si>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</si>
  <si>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 M height
ERECT. OF LINES-Providing of RCC collar</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</si>
  <si>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</si>
  <si>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Providing of double earthing for neutral with flexible copper
jumpers including arrangement by fixing M.S.Channel
100x50mm.</t>
  </si>
  <si>
    <t>DR</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</si>
  <si>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</si>
  <si>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Providing of cable trench as per DATA-XII</t>
  </si>
  <si>
    <t>Laying of 4 core/10 core 2.5 sq. mm.Copper control cable in
aready excavation trench including cost of providing single
compress glands at both ends .
Lay-4C/10C 2.5Sqmm Control Cable</t>
  </si>
  <si>
    <t>Cable terminations to the switch gear marshalling boxes/panel terminal blocks/control and relay panels LT AC panel including providing suitable ferrules and lugs as per specification (including cost of ferrules, lugs and glands)
L-Cable Termination to Switchgear</t>
  </si>
  <si>
    <t>Supply of FRP PT Marshalling Box</t>
  </si>
  <si>
    <t>Erection of Marshalling boxes</t>
  </si>
  <si>
    <t>Loading of 220 V Batterry with charger</t>
  </si>
  <si>
    <t>Un loading of 220 V Batterry with charger</t>
  </si>
  <si>
    <t>Erection of 220 V, 200 AH battery in complete shape fit for
charging . Conventional lead acid</t>
  </si>
  <si>
    <t>Supply of DC Annunciation &amp; relay panel for 10 feeder panel
including the cost of LED Indiacation lamps, VAA auxilairy
relays, Electronic Hooters complete as per specification.
Supply of DC Anunc.relay panel 8 feeders</t>
  </si>
  <si>
    <t>Supply of AC Supply panel inluding providing of changeover
switch, SFU, metering unit, 32 A three phase MCB, 16 A
Single phase MCB complete as per specification.
Supply of AC Supply panel complete</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</si>
  <si>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</si>
  <si>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</si>
  <si>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Excavation of pits in hard rock not requiring blasting. (In hard murram / rock boulders)
9.1 Mtrs PSCC Poles 0.76 M x 0.76M x 1.83M
(2.6" x 2.6" x 6.0")
Exca Hard pit w/o blast 0.76X0.76X1.83M</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</si>
  <si>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</si>
  <si>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Supply &amp; spreading of 20mm machine crushed metal (HBG)
including cost of conveneyance of all materials, labour
charges etc complete for finished item of work and directed by the engineer incharge
Supply &amp; Spreading of 20mm HBG metal</t>
  </si>
  <si>
    <t>LOADING of R.S. Joists 175 x 85 mm</t>
  </si>
  <si>
    <t>SWR10204</t>
  </si>
  <si>
    <t>Transport of iron materials such as R.S. Joists, Rail Poles, fabricated supports, steel, iron, flat, M.S. Channels etc., by lorries. (excluding of loading &amp; unloading )
TRANSPORT OF STEEL 10 TO 20KM</t>
  </si>
  <si>
    <t>UNLOADING of R.S. Joists 175x 85 mm</t>
  </si>
  <si>
    <t>SWR10522</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</si>
  <si>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</si>
  <si>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Painting of poles
Paint of coping with 2 coats of white cement incl cost of paints etc.
Ptg of coping with 2cts white cmnt inclu</t>
  </si>
  <si>
    <t>Construction of DTR Plinth
RCC Column type DTR Plinth of size 1'X1'X10',topslab
4'x4'x6" &amp; beam size 4'X8'X8" upto 160KVA
Column type DTR Plinth topslab 4'x4'x6"</t>
  </si>
  <si>
    <t>LOADING of 50,63,75&amp;100kva DTR</t>
  </si>
  <si>
    <t>UNLOADING of 50,63,75&amp;100kva DTR</t>
  </si>
  <si>
    <t>Erection of DTR's including loading and Unloading DTR on the Structure/Plinth etc
Erection of 3 Phase DTRs 63,75 &amp; 100 KVA
E/r 3ph DTR inclu L&amp;Un-L,T&amp;C on plinth</t>
  </si>
  <si>
    <t>LOADING of 11 KV AB SWCH T.T.200/400 A</t>
  </si>
  <si>
    <t>Un loading of 11 KV AB SWCH T.T.200/400 A</t>
  </si>
  <si>
    <t>Erection of AB Switch and aligment complete
Erection of 11KV 200A TT type AB Switch including fixing of 
cross angles and alignment complete</t>
  </si>
  <si>
    <t>LOADING of 11 KV HG Fuse Sets</t>
  </si>
  <si>
    <t>UNLOADING of 11 KV HG Fuse Sets</t>
  </si>
  <si>
    <t>Erection of AB Switches, VCBs, LAs, PTs, CTs, DTRs etc
Erect. of 11kv HG Fuseset incl earthing</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</si>
  <si>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</si>
  <si>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</si>
  <si>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UG Cables Joints
Making of Outdoor/Indoor End Termination
OD/Idoor end termination 11kv 3x185 xlpe</t>
  </si>
  <si>
    <t>Erection of LT distribution box including laying of LT cable
from distribution box to LT OH line and DTR to distribution box including earthing of distribution box and crimping of lugs connecting of jumpers etc
Erection of LT distribution box</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</si>
  <si>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LT 3.5x185sqmm UG Cb HG/BC/CC/BT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</si>
  <si>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LT 3.5x185sqmm UG</t>
  </si>
  <si>
    <t>UG Cables Joints
Making of Outdoor/Indoor End Termination
Sup of 31/2x185Sqmm UG O/D end term kits</t>
  </si>
  <si>
    <t>UG Cables Joints
Making of Outdoor/Indoor End Termination
Supply &amp; fixing of Oout Door/Indoor end termination LT 3 1/2 x185 Sqmm Cable
OD/Idoor end termination LT 3 1/2 x 185</t>
  </si>
  <si>
    <t>Supply and fixing of Substation board of size 3'x2.5' indicating the layout of switchyard
Sup &amp;fix of board ind Switchyard layout</t>
  </si>
  <si>
    <t>Supply and fixing of safety instructions/Substation operation instruction board.
Sup&amp; fix safety inst/SS Op. inst board</t>
  </si>
  <si>
    <t>Control Panels
Supplying &amp; fabrication erection of 6mm Checkerd plates as
per the field conditions
Supply,fabricati of 6mm Checkerd plates</t>
  </si>
  <si>
    <t>T &amp; P
Supply of Wall clock standard make</t>
  </si>
  <si>
    <t>S-10ft Aluminium Ladder</t>
  </si>
  <si>
    <t>Sup Alluminium Ladder for indoor works</t>
  </si>
  <si>
    <t>T &amp; P
Painting of Name Plates for any equipmen</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</si>
  <si>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</si>
  <si>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T &amp; P
Sup Rechargeable LED torch light of Standard make</t>
  </si>
  <si>
    <t>T &amp; P
Sup Steel almarah(61/2 X 3ft) Godrej</t>
  </si>
  <si>
    <t>T &amp; P
Supply of Table (3x6ft) Godrej</t>
  </si>
  <si>
    <t>T &amp; P
Supply of S type chairs (Godrej)</t>
  </si>
  <si>
    <t>T &amp; P
Sup Angle racks(18x36.6inches) Godrej</t>
  </si>
  <si>
    <t>T &amp; P 
Supply of Hack saw (12 inches)</t>
  </si>
  <si>
    <t>Sup Earth Rods (8ft) Screw &amp; clamp type</t>
  </si>
  <si>
    <t>Supply of Hand Gloves</t>
  </si>
  <si>
    <t>SupRubber mats( 6'x3')size fo indoorSS</t>
  </si>
  <si>
    <t>Biometric Time attendence System &amp; Telecom
Sup Stand basic cell phone with charger</t>
  </si>
  <si>
    <t>Supply of Danger boards with clamps</t>
  </si>
  <si>
    <t>Supply of Materials
Fire bucket stand with 3 buckets (8 -10 ltr capacity)
Sup Fire Buckets Stand with Buckets</t>
  </si>
  <si>
    <t>Room fire extinguisher (2 ltrs capacity) for control room
Sup Fire Extinguisher for Control Room</t>
  </si>
  <si>
    <t>Sup TrollyMounted Co2  (6.5Kgs) Cylinders(IS-2878)</t>
  </si>
  <si>
    <t>Supply of Safety Helmet of standard make</t>
  </si>
  <si>
    <t>Supply of LC Boards</t>
  </si>
  <si>
    <t>Supply of Gum Boots</t>
  </si>
  <si>
    <t>Supply of 5000v megger</t>
  </si>
  <si>
    <t>Supply of Earth megger (1000v)</t>
  </si>
  <si>
    <t>Supply of Digital clamp meter.</t>
  </si>
  <si>
    <t>Name board of the 33/11kV Sub-Station(As per Standard
Specification)
Sup 33/11kv S.S Permanent name board</t>
  </si>
  <si>
    <t>Supply of Hot dip galvanized/zinc coated bolts &amp; nuts including spring washers, pack washers and flat washers etc.
S-Hot dip gal./Zinc bolts &amp; nuts washer</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</si>
  <si>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</si>
  <si>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</si>
  <si>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</si>
  <si>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</si>
  <si>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LOADING of 11 KV AB SWCH Con 200/400 A</t>
  </si>
  <si>
    <t>Excavation of pits in hard rock not requiring blasting. (In hard murram / rock boulders) (other than SS)
Earth work excav hard rock bould &lt;3cum</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</si>
  <si>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</si>
  <si>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Bus Stringing
Hoisting of Insulators and hardware, stretching the conductorand stringing of 33 kV bus comprising of three phases withSingle Zebra/panther conductor to a tension of 450kgs.(Bussection of 4.5mt)
Hoisting post ins&amp;hrd wr 1panther 33kv</t>
  </si>
  <si>
    <t>Cable terminations to the switch gear marshalling boxes/panelterminal blocks/control and relay panels LT AC panel including providing suitable ferrules and lugs as per specification (including cost of ferrules, lugs and glands)
Lay-Cable Terminations to Switchgear</t>
  </si>
  <si>
    <t>Erection of AB Switches, VCBs, LAs, PTs, CTs, DTRs etc
 Erection of 33 KV LAS station/Line type including earthing 
Erect of 33kv LA stn type incl earthing</t>
  </si>
  <si>
    <t>LOADING of 33 KV VCBs&amp;Panel boards</t>
  </si>
  <si>
    <t>UNLOADING of 33 KV VCBs&amp;Panel boards</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</si>
  <si>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</si>
  <si>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Excavation of pits in all soils except hard rock requiring blasting
12Mtrs/Spun Pole 0.92 M x 0.92M x 2.3M
 (3.0" x 3.0" x 7.6") 1.94 cum
EXCAVATION OF PIT(3.0" x 3.0" x 7.6")</t>
  </si>
  <si>
    <t>Stringing of bus with panther conductor including jumpering etc., complete to all the equipment in SS fixing to all clampsand equipment.(3 Conductors)
Stringing of bus with panther conductor</t>
  </si>
  <si>
    <t>Fabrication of materials including 2 coats of Red oxide painting
Fab Back clamps with 50 x 6 mm MS Flat</t>
  </si>
  <si>
    <t>Mass concreting of supports erected with CC (1:4:8) using 40 mm, HB G metalincluding the cost of metal, sand, Cement and curing etc.
Mass concreting of supports incl. cement</t>
  </si>
  <si>
    <t>LOADING of RSJoists150 x 150 mm/RailPole</t>
  </si>
  <si>
    <t>UNLOADING of RSJoists150 x150 mm/RailPol</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</si>
  <si>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</si>
  <si>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LOADING of Conductor drums</t>
  </si>
  <si>
    <t>UNLOADING of Conductor drums</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</si>
  <si>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Stringing 100sqmm 33/11kv Line 6 Cond DC</t>
  </si>
  <si>
    <t>Formation of Cut point for 33 KV Single Circuit line excluding pole erection and stays
Horizontal Cut point for 33 KV line</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</si>
  <si>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33KV 3x400sqmm UG Cb on support</t>
  </si>
  <si>
    <t>UG Cables Joints
33 KV 3x400 Sqmm Cable 
Straight through joint 33kv 3x400 xlpe</t>
  </si>
  <si>
    <t>Making of Outdoor/Indoor End 
Making 33 KV 3x400 Sqmm Cable Out Door/Indoor end termination
TerminationOD/Idoor end termination 33kv 3x400 xlpe</t>
  </si>
  <si>
    <t>S&amp;E-Smart RFID marker</t>
  </si>
  <si>
    <t>Erect- M+3 Tower GALV</t>
  </si>
  <si>
    <t>Load-11/33KV XLPE UG Cable for all sizes</t>
  </si>
  <si>
    <t>Unload-11/33KV XLPE UG Cable for all sizes</t>
  </si>
  <si>
    <t>Stringing of HT AB Cable with GI Metal Parts
Stringing of AB cbl 11 KV 3x185+70 Sqmm</t>
  </si>
  <si>
    <t>S-185Sqmm Alluminium Lug</t>
  </si>
  <si>
    <t>UNLOADING of 11 KV AB SWCH Con 200/400 A</t>
  </si>
  <si>
    <t>Erection of AB Switch and aligment complete
Erection of 11KV 400/200A Conventional type AB Switch including fixing of cross angles and alignment complete
Erection of 11kv ABSwitch incl earthing</t>
  </si>
  <si>
    <t>Cut-Tree Branch(LT/11/33)&amp;Trnsprt Debris</t>
  </si>
  <si>
    <t>Submission of auto CAD Drawing as per pole schedule (Detailed survey and sketch)
CAD Drawing per pole upto 10KM</t>
  </si>
  <si>
    <t>LS</t>
  </si>
  <si>
    <t>LOADING of 9.1M PSCC POLE</t>
  </si>
  <si>
    <t>UNLOADING of 9.1M PSCC POLE</t>
  </si>
  <si>
    <t>Mass concreting of supports erected with CC (1:4:8) using 40 mm, HB G metal including the cost of metal, sand, Cement and curing etc. 
Mass concreting of supports incl. cement</t>
  </si>
  <si>
    <t>Schedule for the work "Erection of new 33/11kV Outdoor substation at IDOC Anthaipally village in operation Shameerpet section of Shameerpet sub-division in Medchal division of Medchal circle in Master plan Sub-division 2 of WCGH Division in Rangareddy circle under T&amp;D improvement works".</t>
  </si>
  <si>
    <t>SWR20863</t>
  </si>
  <si>
    <t>LOADING of 8 MVA PTR</t>
  </si>
  <si>
    <t>UNLOADING of 8 MVA PTR</t>
  </si>
  <si>
    <r>
      <rPr>
        <sz val="10"/>
        <rFont val="Bookman Old Style"/>
        <family val="1"/>
      </rPr>
      <t>SWR10613</t>
    </r>
  </si>
  <si>
    <r>
      <rPr>
        <sz val="10"/>
        <rFont val="Bookman Old Style"/>
        <family val="1"/>
      </rPr>
      <t>Transport of 8MVA power transformer</t>
    </r>
  </si>
  <si>
    <r>
      <rPr>
        <sz val="10"/>
        <rFont val="Bookman Old Style"/>
        <family val="1"/>
      </rPr>
      <t>SWR10854</t>
    </r>
  </si>
  <si>
    <r>
      <rPr>
        <sz val="10"/>
        <rFont val="Bookman Old Style"/>
        <family val="1"/>
      </rPr>
      <t>SWR10627</t>
    </r>
  </si>
  <si>
    <r>
      <rPr>
        <sz val="10"/>
        <rFont val="Bookman Old Style"/>
        <family val="1"/>
      </rPr>
      <t>S/o rail poles 90/105lb (250x2N)</t>
    </r>
  </si>
  <si>
    <r>
      <rPr>
        <sz val="10"/>
        <rFont val="Bookman Old Style"/>
        <family val="1"/>
      </rPr>
      <t>SMR22718</t>
    </r>
  </si>
  <si>
    <r>
      <rPr>
        <sz val="10"/>
        <rFont val="Bookman Old Style"/>
        <family val="1"/>
      </rPr>
      <t>SWR10344</t>
    </r>
  </si>
  <si>
    <r>
      <rPr>
        <sz val="10"/>
        <rFont val="Bookman Old Style"/>
        <family val="1"/>
      </rPr>
      <t>Erec 33/11 KV, 8 MVA PTR as
per Spec</t>
    </r>
  </si>
  <si>
    <r>
      <rPr>
        <sz val="10"/>
        <rFont val="Bookman Old Style"/>
        <family val="1"/>
      </rPr>
      <t>SWR21321</t>
    </r>
  </si>
  <si>
    <r>
      <rPr>
        <sz val="10"/>
        <rFont val="Bookman Old Style"/>
        <family val="1"/>
      </rPr>
      <t>SMR24910</t>
    </r>
  </si>
  <si>
    <r>
      <rPr>
        <sz val="10"/>
        <rFont val="Bookman Old Style"/>
        <family val="1"/>
      </rPr>
      <t>SMR11915</t>
    </r>
  </si>
  <si>
    <r>
      <rPr>
        <sz val="10"/>
        <rFont val="Bookman Old Style"/>
        <family val="1"/>
      </rPr>
      <t>SMR22473</t>
    </r>
  </si>
  <si>
    <r>
      <rPr>
        <sz val="10"/>
        <rFont val="Bookman Old Style"/>
        <family val="1"/>
      </rPr>
      <t>SMR40011</t>
    </r>
  </si>
  <si>
    <r>
      <rPr>
        <sz val="10"/>
        <rFont val="Bookman Old Style"/>
        <family val="1"/>
      </rPr>
      <t>SWR21240</t>
    </r>
  </si>
  <si>
    <r>
      <rPr>
        <sz val="10"/>
        <rFont val="Bookman Old Style"/>
        <family val="1"/>
      </rPr>
      <t>SWR10404</t>
    </r>
  </si>
  <si>
    <r>
      <rPr>
        <sz val="10"/>
        <rFont val="Bookman Old Style"/>
        <family val="1"/>
      </rPr>
      <t>SWR10884</t>
    </r>
  </si>
  <si>
    <r>
      <rPr>
        <sz val="10"/>
        <rFont val="Bookman Old Style"/>
        <family val="1"/>
      </rPr>
      <t>SWR10917</t>
    </r>
  </si>
  <si>
    <r>
      <rPr>
        <sz val="10"/>
        <rFont val="Bookman Old Style"/>
        <family val="1"/>
      </rPr>
      <t>SWR10205</t>
    </r>
  </si>
  <si>
    <r>
      <rPr>
        <sz val="10"/>
        <rFont val="Bookman Old Style"/>
        <family val="1"/>
      </rPr>
      <t>SWR10132</t>
    </r>
  </si>
  <si>
    <r>
      <rPr>
        <sz val="10"/>
        <rFont val="Bookman Old Style"/>
        <family val="1"/>
      </rPr>
      <t>SWR10523</t>
    </r>
  </si>
  <si>
    <r>
      <rPr>
        <sz val="10"/>
        <rFont val="Bookman Old Style"/>
        <family val="1"/>
      </rPr>
      <t>SWR10112</t>
    </r>
  </si>
  <si>
    <r>
      <rPr>
        <sz val="10"/>
        <rFont val="Bookman Old Style"/>
        <family val="1"/>
      </rPr>
      <t>SWR10868</t>
    </r>
  </si>
  <si>
    <r>
      <rPr>
        <sz val="10"/>
        <rFont val="Bookman Old Style"/>
        <family val="1"/>
      </rPr>
      <t>SMR40009</t>
    </r>
  </si>
  <si>
    <r>
      <rPr>
        <sz val="10"/>
        <rFont val="Bookman Old Style"/>
        <family val="1"/>
      </rPr>
      <t>SWR10877</t>
    </r>
  </si>
  <si>
    <r>
      <rPr>
        <sz val="10"/>
        <rFont val="Bookman Old Style"/>
        <family val="1"/>
      </rPr>
      <t>SMR40010</t>
    </r>
  </si>
  <si>
    <r>
      <rPr>
        <sz val="10"/>
        <rFont val="Bookman Old Style"/>
        <family val="1"/>
      </rPr>
      <t>SWR10879</t>
    </r>
  </si>
  <si>
    <r>
      <rPr>
        <sz val="10"/>
        <rFont val="Bookman Old Style"/>
        <family val="1"/>
      </rPr>
      <t>SWR10867</t>
    </r>
  </si>
  <si>
    <r>
      <rPr>
        <sz val="10"/>
        <rFont val="Bookman Old Style"/>
        <family val="1"/>
      </rPr>
      <t>SWR10348</t>
    </r>
  </si>
  <si>
    <r>
      <rPr>
        <sz val="10"/>
        <rFont val="Bookman Old Style"/>
        <family val="1"/>
      </rPr>
      <t>SWR10356</t>
    </r>
  </si>
  <si>
    <r>
      <rPr>
        <sz val="10"/>
        <rFont val="Bookman Old Style"/>
        <family val="1"/>
      </rPr>
      <t>SWR10862</t>
    </r>
  </si>
  <si>
    <r>
      <rPr>
        <sz val="10"/>
        <rFont val="Bookman Old Style"/>
        <family val="1"/>
      </rPr>
      <t>SWR11089</t>
    </r>
  </si>
  <si>
    <r>
      <rPr>
        <sz val="10"/>
        <rFont val="Bookman Old Style"/>
        <family val="1"/>
      </rPr>
      <t>SWR10206</t>
    </r>
  </si>
  <si>
    <r>
      <rPr>
        <sz val="10"/>
        <rFont val="Bookman Old Style"/>
        <family val="1"/>
      </rPr>
      <t>SWR10524</t>
    </r>
  </si>
  <si>
    <r>
      <rPr>
        <sz val="10"/>
        <rFont val="Bookman Old Style"/>
        <family val="1"/>
      </rPr>
      <t>SWR10238</t>
    </r>
  </si>
  <si>
    <r>
      <rPr>
        <sz val="10"/>
        <rFont val="Bookman Old Style"/>
        <family val="1"/>
      </rPr>
      <t>SWR11861</t>
    </r>
  </si>
  <si>
    <r>
      <rPr>
        <sz val="10"/>
        <rFont val="Bookman Old Style"/>
        <family val="1"/>
      </rPr>
      <t>SWR10556</t>
    </r>
  </si>
  <si>
    <r>
      <rPr>
        <sz val="10"/>
        <rFont val="Bookman Old Style"/>
        <family val="1"/>
      </rPr>
      <t>SWR21277</t>
    </r>
  </si>
  <si>
    <r>
      <rPr>
        <sz val="10"/>
        <rFont val="Bookman Old Style"/>
        <family val="1"/>
      </rPr>
      <t>SWR10393</t>
    </r>
  </si>
  <si>
    <r>
      <rPr>
        <sz val="10"/>
        <rFont val="Bookman Old Style"/>
        <family val="1"/>
      </rPr>
      <t>SWR10201</t>
    </r>
  </si>
  <si>
    <r>
      <rPr>
        <sz val="10"/>
        <rFont val="Bookman Old Style"/>
        <family val="1"/>
      </rPr>
      <t>SWR10519</t>
    </r>
  </si>
  <si>
    <r>
      <rPr>
        <sz val="10"/>
        <rFont val="Bookman Old Style"/>
        <family val="1"/>
      </rPr>
      <t>SWR10402</t>
    </r>
  </si>
  <si>
    <r>
      <rPr>
        <sz val="10"/>
        <rFont val="Bookman Old Style"/>
        <family val="1"/>
      </rPr>
      <t>SWR10264</t>
    </r>
  </si>
  <si>
    <r>
      <rPr>
        <sz val="10"/>
        <rFont val="Bookman Old Style"/>
        <family val="1"/>
      </rPr>
      <t>SWR10582</t>
    </r>
  </si>
  <si>
    <r>
      <rPr>
        <sz val="10"/>
        <rFont val="Bookman Old Style"/>
        <family val="1"/>
      </rPr>
      <t>SWR10397</t>
    </r>
  </si>
  <si>
    <r>
      <rPr>
        <sz val="10"/>
        <rFont val="Bookman Old Style"/>
        <family val="1"/>
      </rPr>
      <t>SWR10398</t>
    </r>
  </si>
  <si>
    <r>
      <rPr>
        <sz val="10"/>
        <rFont val="Bookman Old Style"/>
        <family val="1"/>
      </rPr>
      <t>SWR10199</t>
    </r>
  </si>
  <si>
    <r>
      <rPr>
        <sz val="10"/>
        <rFont val="Bookman Old Style"/>
        <family val="1"/>
      </rPr>
      <t>SWR10517</t>
    </r>
  </si>
  <si>
    <r>
      <rPr>
        <sz val="10"/>
        <rFont val="Bookman Old Style"/>
        <family val="1"/>
      </rPr>
      <t>SWR23224</t>
    </r>
  </si>
  <si>
    <r>
      <rPr>
        <sz val="10"/>
        <rFont val="Bookman Old Style"/>
        <family val="1"/>
      </rPr>
      <t>SWR20685</t>
    </r>
  </si>
  <si>
    <r>
      <rPr>
        <sz val="10"/>
        <rFont val="Bookman Old Style"/>
        <family val="1"/>
      </rPr>
      <t>SWR10461</t>
    </r>
  </si>
  <si>
    <r>
      <rPr>
        <sz val="10"/>
        <rFont val="Bookman Old Style"/>
        <family val="1"/>
      </rPr>
      <t>SWR10920</t>
    </r>
  </si>
  <si>
    <r>
      <rPr>
        <sz val="10"/>
        <rFont val="Bookman Old Style"/>
        <family val="1"/>
      </rPr>
      <t>SWR10919</t>
    </r>
  </si>
  <si>
    <r>
      <rPr>
        <sz val="10"/>
        <rFont val="Bookman Old Style"/>
        <family val="1"/>
      </rPr>
      <t>SMR11482</t>
    </r>
  </si>
  <si>
    <r>
      <rPr>
        <sz val="10"/>
        <rFont val="Bookman Old Style"/>
        <family val="1"/>
      </rPr>
      <t>SWR10357</t>
    </r>
  </si>
  <si>
    <r>
      <rPr>
        <sz val="10"/>
        <rFont val="Bookman Old Style"/>
        <family val="1"/>
      </rPr>
      <t>SWR10359</t>
    </r>
  </si>
  <si>
    <r>
      <rPr>
        <sz val="10"/>
        <rFont val="Bookman Old Style"/>
        <family val="1"/>
      </rPr>
      <t>SMR40033</t>
    </r>
  </si>
  <si>
    <r>
      <rPr>
        <sz val="10"/>
        <rFont val="Bookman Old Style"/>
        <family val="1"/>
      </rPr>
      <t>SWR11892</t>
    </r>
  </si>
  <si>
    <r>
      <rPr>
        <sz val="10"/>
        <rFont val="Bookman Old Style"/>
        <family val="1"/>
      </rPr>
      <t>SWR22093</t>
    </r>
  </si>
  <si>
    <r>
      <rPr>
        <sz val="10"/>
        <rFont val="Bookman Old Style"/>
        <family val="1"/>
      </rPr>
      <t>SWR11879</t>
    </r>
  </si>
  <si>
    <r>
      <rPr>
        <sz val="10"/>
        <rFont val="Bookman Old Style"/>
        <family val="1"/>
      </rPr>
      <t>SWR12510</t>
    </r>
  </si>
  <si>
    <r>
      <rPr>
        <sz val="10"/>
        <rFont val="Bookman Old Style"/>
        <family val="1"/>
      </rPr>
      <t>SMR40048</t>
    </r>
  </si>
  <si>
    <r>
      <rPr>
        <sz val="10"/>
        <rFont val="Bookman Old Style"/>
        <family val="1"/>
      </rPr>
      <t>SWR10940</t>
    </r>
  </si>
  <si>
    <r>
      <rPr>
        <sz val="10"/>
        <rFont val="Bookman Old Style"/>
        <family val="1"/>
      </rPr>
      <t>SWR11166</t>
    </r>
  </si>
  <si>
    <r>
      <rPr>
        <sz val="10"/>
        <rFont val="Bookman Old Style"/>
        <family val="1"/>
      </rPr>
      <t>SWR11147</t>
    </r>
  </si>
  <si>
    <r>
      <rPr>
        <sz val="10"/>
        <rFont val="Bookman Old Style"/>
        <family val="1"/>
      </rPr>
      <t>SWR12350</t>
    </r>
  </si>
  <si>
    <r>
      <rPr>
        <sz val="10"/>
        <rFont val="Bookman Old Style"/>
        <family val="1"/>
      </rPr>
      <t>SMR40044</t>
    </r>
  </si>
  <si>
    <r>
      <rPr>
        <sz val="10"/>
        <rFont val="Bookman Old Style"/>
        <family val="1"/>
      </rPr>
      <t>SMR40045</t>
    </r>
  </si>
  <si>
    <r>
      <rPr>
        <sz val="10"/>
        <rFont val="Bookman Old Style"/>
        <family val="1"/>
      </rPr>
      <t>SWR20025</t>
    </r>
  </si>
  <si>
    <r>
      <rPr>
        <sz val="10"/>
        <rFont val="Bookman Old Style"/>
        <family val="1"/>
      </rPr>
      <t>SMR40051</t>
    </r>
  </si>
  <si>
    <r>
      <rPr>
        <sz val="10"/>
        <rFont val="Bookman Old Style"/>
        <family val="1"/>
      </rPr>
      <t>SMR11594</t>
    </r>
  </si>
  <si>
    <r>
      <rPr>
        <sz val="10"/>
        <rFont val="Bookman Old Style"/>
        <family val="1"/>
      </rPr>
      <t>SWR10955</t>
    </r>
  </si>
  <si>
    <r>
      <rPr>
        <sz val="10"/>
        <rFont val="Bookman Old Style"/>
        <family val="1"/>
      </rPr>
      <t>SWR10956</t>
    </r>
  </si>
  <si>
    <r>
      <rPr>
        <sz val="10"/>
        <rFont val="Bookman Old Style"/>
        <family val="1"/>
      </rPr>
      <t>SWR10860</t>
    </r>
  </si>
  <si>
    <r>
      <rPr>
        <sz val="10"/>
        <rFont val="Bookman Old Style"/>
        <family val="1"/>
      </rPr>
      <t>SWR10204</t>
    </r>
  </si>
  <si>
    <r>
      <rPr>
        <sz val="10"/>
        <rFont val="Bookman Old Style"/>
        <family val="1"/>
      </rPr>
      <t>SWR10522</t>
    </r>
  </si>
  <si>
    <r>
      <rPr>
        <sz val="10"/>
        <rFont val="Bookman Old Style"/>
        <family val="1"/>
      </rPr>
      <t>SWR11267</t>
    </r>
  </si>
  <si>
    <r>
      <rPr>
        <sz val="10"/>
        <rFont val="Bookman Old Style"/>
        <family val="1"/>
      </rPr>
      <t>SWR21843</t>
    </r>
  </si>
  <si>
    <r>
      <rPr>
        <sz val="10"/>
        <rFont val="Bookman Old Style"/>
        <family val="1"/>
      </rPr>
      <t>SWR10195</t>
    </r>
  </si>
  <si>
    <r>
      <rPr>
        <sz val="10"/>
        <rFont val="Bookman Old Style"/>
        <family val="1"/>
      </rPr>
      <t>SWR10513</t>
    </r>
  </si>
  <si>
    <r>
      <rPr>
        <sz val="10"/>
        <rFont val="Bookman Old Style"/>
        <family val="1"/>
      </rPr>
      <t>SWR20905</t>
    </r>
  </si>
  <si>
    <r>
      <rPr>
        <sz val="10"/>
        <rFont val="Bookman Old Style"/>
        <family val="1"/>
      </rPr>
      <t>SWR12406</t>
    </r>
  </si>
  <si>
    <r>
      <rPr>
        <sz val="10"/>
        <rFont val="Bookman Old Style"/>
        <family val="1"/>
      </rPr>
      <t>SWR12425</t>
    </r>
  </si>
  <si>
    <r>
      <rPr>
        <sz val="10"/>
        <rFont val="Bookman Old Style"/>
        <family val="1"/>
      </rPr>
      <t>SWR20102</t>
    </r>
  </si>
  <si>
    <r>
      <rPr>
        <sz val="10"/>
        <rFont val="Bookman Old Style"/>
        <family val="1"/>
      </rPr>
      <t>SWR10231</t>
    </r>
  </si>
  <si>
    <r>
      <rPr>
        <sz val="10"/>
        <rFont val="Bookman Old Style"/>
        <family val="1"/>
      </rPr>
      <t>SWR10549</t>
    </r>
  </si>
  <si>
    <r>
      <rPr>
        <sz val="10"/>
        <rFont val="Bookman Old Style"/>
        <family val="1"/>
      </rPr>
      <t>SWR10395</t>
    </r>
  </si>
  <si>
    <r>
      <rPr>
        <sz val="10"/>
        <rFont val="Bookman Old Style"/>
        <family val="1"/>
      </rPr>
      <t>SWR11920</t>
    </r>
  </si>
  <si>
    <r>
      <rPr>
        <sz val="10"/>
        <rFont val="Bookman Old Style"/>
        <family val="1"/>
      </rPr>
      <t>SWR11956</t>
    </r>
  </si>
  <si>
    <r>
      <rPr>
        <sz val="10"/>
        <rFont val="Bookman Old Style"/>
        <family val="1"/>
      </rPr>
      <t>SWR10390</t>
    </r>
  </si>
  <si>
    <r>
      <rPr>
        <sz val="10"/>
        <rFont val="Bookman Old Style"/>
        <family val="1"/>
      </rPr>
      <t>SWR10674</t>
    </r>
  </si>
  <si>
    <r>
      <rPr>
        <sz val="10"/>
        <rFont val="Bookman Old Style"/>
        <family val="1"/>
      </rPr>
      <t>SWR11923</t>
    </r>
  </si>
  <si>
    <r>
      <rPr>
        <sz val="10"/>
        <rFont val="Bookman Old Style"/>
        <family val="1"/>
      </rPr>
      <t>SWR11959</t>
    </r>
  </si>
  <si>
    <r>
      <rPr>
        <sz val="10"/>
        <rFont val="Bookman Old Style"/>
        <family val="1"/>
      </rPr>
      <t>SMR40140</t>
    </r>
  </si>
  <si>
    <r>
      <rPr>
        <sz val="10"/>
        <rFont val="Bookman Old Style"/>
        <family val="1"/>
      </rPr>
      <t>SWR10765</t>
    </r>
  </si>
  <si>
    <r>
      <rPr>
        <sz val="10"/>
        <rFont val="Bookman Old Style"/>
        <family val="1"/>
      </rPr>
      <t>SWR20032</t>
    </r>
  </si>
  <si>
    <r>
      <rPr>
        <sz val="10"/>
        <rFont val="Bookman Old Style"/>
        <family val="1"/>
      </rPr>
      <t>SWR22090</t>
    </r>
  </si>
  <si>
    <r>
      <rPr>
        <sz val="10"/>
        <rFont val="Bookman Old Style"/>
        <family val="1"/>
      </rPr>
      <t>SWR10873</t>
    </r>
  </si>
  <si>
    <r>
      <rPr>
        <sz val="10"/>
        <rFont val="Bookman Old Style"/>
        <family val="1"/>
      </rPr>
      <t>SMR40059</t>
    </r>
  </si>
  <si>
    <r>
      <rPr>
        <sz val="10"/>
        <rFont val="Bookman Old Style"/>
        <family val="1"/>
      </rPr>
      <t>SMR12378</t>
    </r>
  </si>
  <si>
    <r>
      <rPr>
        <sz val="10"/>
        <rFont val="Bookman Old Style"/>
        <family val="1"/>
      </rPr>
      <t>SMR40062</t>
    </r>
  </si>
  <si>
    <r>
      <rPr>
        <sz val="10"/>
        <rFont val="Bookman Old Style"/>
        <family val="1"/>
      </rPr>
      <t>SWR10963</t>
    </r>
  </si>
  <si>
    <r>
      <rPr>
        <sz val="10"/>
        <rFont val="Bookman Old Style"/>
        <family val="1"/>
      </rPr>
      <t>SMR40063</t>
    </r>
  </si>
  <si>
    <r>
      <rPr>
        <sz val="10"/>
        <rFont val="Bookman Old Style"/>
        <family val="1"/>
      </rPr>
      <t>SMR40064</t>
    </r>
  </si>
  <si>
    <r>
      <rPr>
        <sz val="10"/>
        <rFont val="Bookman Old Style"/>
        <family val="1"/>
      </rPr>
      <t>SMR40061</t>
    </r>
  </si>
  <si>
    <r>
      <rPr>
        <sz val="10"/>
        <rFont val="Bookman Old Style"/>
        <family val="1"/>
      </rPr>
      <t>SMR40057</t>
    </r>
  </si>
  <si>
    <r>
      <rPr>
        <sz val="10"/>
        <rFont val="Bookman Old Style"/>
        <family val="1"/>
      </rPr>
      <t>SMR40058</t>
    </r>
  </si>
  <si>
    <r>
      <rPr>
        <sz val="10"/>
        <rFont val="Bookman Old Style"/>
        <family val="1"/>
      </rPr>
      <t>SMR40060</t>
    </r>
  </si>
  <si>
    <r>
      <rPr>
        <sz val="10"/>
        <rFont val="Bookman Old Style"/>
        <family val="1"/>
      </rPr>
      <t>SMR40065</t>
    </r>
  </si>
  <si>
    <r>
      <rPr>
        <sz val="10"/>
        <rFont val="Bookman Old Style"/>
        <family val="1"/>
      </rPr>
      <t>SMR40066</t>
    </r>
  </si>
  <si>
    <r>
      <rPr>
        <sz val="10"/>
        <rFont val="Bookman Old Style"/>
        <family val="1"/>
      </rPr>
      <t>SMR40067</t>
    </r>
  </si>
  <si>
    <r>
      <rPr>
        <sz val="10"/>
        <rFont val="Bookman Old Style"/>
        <family val="1"/>
      </rPr>
      <t>SMR40068</t>
    </r>
  </si>
  <si>
    <r>
      <rPr>
        <sz val="10"/>
        <rFont val="Bookman Old Style"/>
        <family val="1"/>
      </rPr>
      <t>SMR40069</t>
    </r>
  </si>
  <si>
    <r>
      <rPr>
        <sz val="10"/>
        <rFont val="Bookman Old Style"/>
        <family val="1"/>
      </rPr>
      <t>SMR40070</t>
    </r>
  </si>
  <si>
    <r>
      <rPr>
        <sz val="10"/>
        <rFont val="Bookman Old Style"/>
        <family val="1"/>
      </rPr>
      <t>SMR40088</t>
    </r>
  </si>
  <si>
    <r>
      <rPr>
        <sz val="10"/>
        <rFont val="Bookman Old Style"/>
        <family val="1"/>
      </rPr>
      <t>SMR40089</t>
    </r>
  </si>
  <si>
    <r>
      <rPr>
        <sz val="10"/>
        <rFont val="Bookman Old Style"/>
        <family val="1"/>
      </rPr>
      <t>SMR40087</t>
    </r>
  </si>
  <si>
    <r>
      <rPr>
        <sz val="10"/>
        <rFont val="Bookman Old Style"/>
        <family val="1"/>
      </rPr>
      <t>SMR40071</t>
    </r>
  </si>
  <si>
    <r>
      <rPr>
        <sz val="10"/>
        <rFont val="Bookman Old Style"/>
        <family val="1"/>
      </rPr>
      <t>SMR40072</t>
    </r>
  </si>
  <si>
    <r>
      <rPr>
        <sz val="10"/>
        <rFont val="Bookman Old Style"/>
        <family val="1"/>
      </rPr>
      <t>SMR40073</t>
    </r>
  </si>
  <si>
    <r>
      <rPr>
        <sz val="10"/>
        <rFont val="Bookman Old Style"/>
        <family val="1"/>
      </rPr>
      <t>SMR40074</t>
    </r>
  </si>
  <si>
    <r>
      <rPr>
        <sz val="10"/>
        <rFont val="Bookman Old Style"/>
        <family val="1"/>
      </rPr>
      <t>SMR40075</t>
    </r>
  </si>
  <si>
    <r>
      <rPr>
        <sz val="10"/>
        <rFont val="Bookman Old Style"/>
        <family val="1"/>
      </rPr>
      <t>SMR40076</t>
    </r>
  </si>
  <si>
    <r>
      <rPr>
        <sz val="10"/>
        <rFont val="Bookman Old Style"/>
        <family val="1"/>
      </rPr>
      <t>SMR40086</t>
    </r>
  </si>
  <si>
    <r>
      <rPr>
        <sz val="10"/>
        <rFont val="Bookman Old Style"/>
        <family val="1"/>
      </rPr>
      <t>SMR12488</t>
    </r>
  </si>
  <si>
    <r>
      <rPr>
        <sz val="10"/>
        <rFont val="Bookman Old Style"/>
        <family val="1"/>
      </rPr>
      <t>SWR11039</t>
    </r>
  </si>
  <si>
    <r>
      <rPr>
        <sz val="10"/>
        <rFont val="Bookman Old Style"/>
        <family val="1"/>
      </rPr>
      <t>SWR21241</t>
    </r>
  </si>
  <si>
    <r>
      <rPr>
        <sz val="10"/>
        <rFont val="Bookman Old Style"/>
        <family val="1"/>
      </rPr>
      <t>SWR10881</t>
    </r>
  </si>
  <si>
    <r>
      <rPr>
        <sz val="10"/>
        <rFont val="Bookman Old Style"/>
        <family val="1"/>
      </rPr>
      <t>SWR12331</t>
    </r>
  </si>
  <si>
    <r>
      <rPr>
        <sz val="10"/>
        <rFont val="Bookman Old Style"/>
        <family val="1"/>
      </rPr>
      <t>SWR20769</t>
    </r>
  </si>
  <si>
    <r>
      <rPr>
        <sz val="10"/>
        <rFont val="Bookman Old Style"/>
        <family val="1"/>
      </rPr>
      <t>SWR11702</t>
    </r>
  </si>
  <si>
    <r>
      <rPr>
        <sz val="10"/>
        <rFont val="Bookman Old Style"/>
        <family val="1"/>
      </rPr>
      <t>SWR11713</t>
    </r>
  </si>
  <si>
    <r>
      <rPr>
        <sz val="10"/>
        <rFont val="Bookman Old Style"/>
        <family val="1"/>
      </rPr>
      <t>SWR10191</t>
    </r>
  </si>
  <si>
    <r>
      <rPr>
        <sz val="10"/>
        <rFont val="Bookman Old Style"/>
        <family val="1"/>
      </rPr>
      <t>SWR10509</t>
    </r>
  </si>
  <si>
    <r>
      <rPr>
        <sz val="10"/>
        <rFont val="Bookman Old Style"/>
        <family val="1"/>
      </rPr>
      <t>SWR10704</t>
    </r>
  </si>
  <si>
    <r>
      <rPr>
        <sz val="10"/>
        <rFont val="Bookman Old Style"/>
        <family val="1"/>
      </rPr>
      <t>SWR10366</t>
    </r>
  </si>
  <si>
    <r>
      <rPr>
        <sz val="10"/>
        <rFont val="Bookman Old Style"/>
        <family val="1"/>
      </rPr>
      <t>SWR10981</t>
    </r>
  </si>
  <si>
    <r>
      <rPr>
        <sz val="10"/>
        <rFont val="Bookman Old Style"/>
        <family val="1"/>
      </rPr>
      <t>SWR11230</t>
    </r>
  </si>
  <si>
    <r>
      <rPr>
        <sz val="10"/>
        <rFont val="Bookman Old Style"/>
        <family val="1"/>
      </rPr>
      <t>SWR11231</t>
    </r>
  </si>
  <si>
    <r>
      <rPr>
        <sz val="10"/>
        <rFont val="Bookman Old Style"/>
        <family val="1"/>
      </rPr>
      <t>SWR25024</t>
    </r>
  </si>
  <si>
    <r>
      <rPr>
        <sz val="10"/>
        <rFont val="Bookman Old Style"/>
        <family val="1"/>
      </rPr>
      <t>SWR11954</t>
    </r>
  </si>
  <si>
    <r>
      <rPr>
        <sz val="10"/>
        <rFont val="Bookman Old Style"/>
        <family val="1"/>
      </rPr>
      <t>SWR11980</t>
    </r>
  </si>
  <si>
    <r>
      <rPr>
        <sz val="10"/>
        <rFont val="Bookman Old Style"/>
        <family val="1"/>
      </rPr>
      <t>SWR10382</t>
    </r>
  </si>
  <si>
    <r>
      <rPr>
        <sz val="10"/>
        <rFont val="Bookman Old Style"/>
        <family val="1"/>
      </rPr>
      <t>SWR10387</t>
    </r>
  </si>
  <si>
    <r>
      <rPr>
        <sz val="10"/>
        <rFont val="Bookman Old Style"/>
        <family val="1"/>
      </rPr>
      <t>SWR25089</t>
    </r>
  </si>
  <si>
    <r>
      <rPr>
        <sz val="10"/>
        <rFont val="Bookman Old Style"/>
        <family val="1"/>
      </rPr>
      <t>SWR11801</t>
    </r>
  </si>
  <si>
    <r>
      <rPr>
        <sz val="10"/>
        <rFont val="Bookman Old Style"/>
        <family val="1"/>
      </rPr>
      <t>SWR10239</t>
    </r>
  </si>
  <si>
    <r>
      <rPr>
        <sz val="10"/>
        <rFont val="Bookman Old Style"/>
        <family val="1"/>
      </rPr>
      <t>SWR10557</t>
    </r>
  </si>
  <si>
    <r>
      <rPr>
        <sz val="10"/>
        <rFont val="Bookman Old Style"/>
        <family val="1"/>
      </rPr>
      <t>SWR11037</t>
    </r>
  </si>
  <si>
    <r>
      <rPr>
        <sz val="10"/>
        <rFont val="Bookman Old Style"/>
        <family val="1"/>
      </rPr>
      <t>SWR12085</t>
    </r>
  </si>
  <si>
    <r>
      <rPr>
        <sz val="10"/>
        <rFont val="Bookman Old Style"/>
        <family val="1"/>
      </rPr>
      <t>SMR11683</t>
    </r>
  </si>
  <si>
    <r>
      <rPr>
        <sz val="10"/>
        <rFont val="Bookman Old Style"/>
        <family val="1"/>
      </rPr>
      <t>SMR11684</t>
    </r>
  </si>
  <si>
    <r>
      <rPr>
        <sz val="10"/>
        <rFont val="Bookman Old Style"/>
        <family val="1"/>
      </rPr>
      <t>SWR11850</t>
    </r>
  </si>
  <si>
    <r>
      <rPr>
        <sz val="10"/>
        <rFont val="Bookman Old Style"/>
        <family val="1"/>
      </rPr>
      <t>SWR11851</t>
    </r>
  </si>
  <si>
    <r>
      <rPr>
        <sz val="10"/>
        <rFont val="Bookman Old Style"/>
        <family val="1"/>
      </rPr>
      <t>SWR23200</t>
    </r>
  </si>
  <si>
    <r>
      <rPr>
        <sz val="10"/>
        <rFont val="Bookman Old Style"/>
        <family val="1"/>
      </rPr>
      <t>SMR40081</t>
    </r>
  </si>
  <si>
    <r>
      <rPr>
        <sz val="10"/>
        <rFont val="Bookman Old Style"/>
        <family val="1"/>
      </rPr>
      <t>SWR11972</t>
    </r>
  </si>
  <si>
    <r>
      <rPr>
        <sz val="10"/>
        <rFont val="Bookman Old Style"/>
        <family val="1"/>
      </rPr>
      <t>SWR10392</t>
    </r>
  </si>
  <si>
    <r>
      <rPr>
        <sz val="10"/>
        <rFont val="Bookman Old Style"/>
        <family val="1"/>
      </rPr>
      <t>SWR10642</t>
    </r>
  </si>
  <si>
    <r>
      <rPr>
        <sz val="10"/>
        <rFont val="Bookman Old Style"/>
        <family val="1"/>
      </rPr>
      <t>SWR11276</t>
    </r>
  </si>
  <si>
    <r>
      <rPr>
        <sz val="10"/>
        <rFont val="Bookman Old Style"/>
        <family val="1"/>
      </rPr>
      <t>SWR10988</t>
    </r>
  </si>
  <si>
    <r>
      <rPr>
        <sz val="10"/>
        <rFont val="Bookman Old Style"/>
        <family val="1"/>
      </rPr>
      <t>SMR11483</t>
    </r>
  </si>
  <si>
    <r>
      <rPr>
        <sz val="10"/>
        <rFont val="Bookman Old Style"/>
        <family val="1"/>
      </rPr>
      <t>SWR12101</t>
    </r>
  </si>
  <si>
    <r>
      <rPr>
        <sz val="10"/>
        <rFont val="Bookman Old Style"/>
        <family val="1"/>
      </rPr>
      <t>SMR11488</t>
    </r>
  </si>
  <si>
    <r>
      <rPr>
        <sz val="10"/>
        <rFont val="Bookman Old Style"/>
        <family val="1"/>
      </rPr>
      <t>SMR11480</t>
    </r>
  </si>
  <si>
    <r>
      <rPr>
        <sz val="10"/>
        <rFont val="Bookman Old Style"/>
        <family val="1"/>
      </rPr>
      <t>SWR12104</t>
    </r>
  </si>
  <si>
    <r>
      <rPr>
        <sz val="10"/>
        <rFont val="Bookman Old Style"/>
        <family val="1"/>
      </rPr>
      <t>SWR10320</t>
    </r>
  </si>
  <si>
    <r>
      <rPr>
        <sz val="10"/>
        <rFont val="Bookman Old Style"/>
        <family val="1"/>
      </rPr>
      <t>SWR12413</t>
    </r>
  </si>
  <si>
    <r>
      <rPr>
        <sz val="10"/>
        <rFont val="Bookman Old Style"/>
        <family val="1"/>
      </rPr>
      <t>SWR12431</t>
    </r>
  </si>
  <si>
    <r>
      <rPr>
        <sz val="10"/>
        <rFont val="Bookman Old Style"/>
        <family val="1"/>
      </rPr>
      <t>SWR24971</t>
    </r>
  </si>
  <si>
    <r>
      <rPr>
        <sz val="10"/>
        <rFont val="Bookman Old Style"/>
        <family val="1"/>
      </rPr>
      <t>SWR10671</t>
    </r>
  </si>
  <si>
    <r>
      <rPr>
        <sz val="10"/>
        <rFont val="Bookman Old Style"/>
        <family val="1"/>
      </rPr>
      <t>SWR10667</t>
    </r>
  </si>
  <si>
    <r>
      <rPr>
        <sz val="10"/>
        <rFont val="Bookman Old Style"/>
        <family val="1"/>
      </rPr>
      <t>SWR10672</t>
    </r>
  </si>
  <si>
    <r>
      <rPr>
        <sz val="10"/>
        <rFont val="Bookman Old Style"/>
        <family val="1"/>
      </rPr>
      <t>SWR10673</t>
    </r>
  </si>
  <si>
    <r>
      <rPr>
        <sz val="10"/>
        <rFont val="Bookman Old Style"/>
        <family val="1"/>
      </rPr>
      <t>SMR12099</t>
    </r>
  </si>
  <si>
    <r>
      <rPr>
        <sz val="10"/>
        <rFont val="Bookman Old Style"/>
        <family val="1"/>
      </rPr>
      <t>SWR12099</t>
    </r>
  </si>
  <si>
    <r>
      <rPr>
        <sz val="10"/>
        <rFont val="Bookman Old Style"/>
        <family val="1"/>
      </rPr>
      <t>SMR40133</t>
    </r>
  </si>
  <si>
    <r>
      <rPr>
        <sz val="10"/>
        <rFont val="Bookman Old Style"/>
        <family val="1"/>
      </rPr>
      <t>SWR12125</t>
    </r>
  </si>
  <si>
    <r>
      <rPr>
        <sz val="10"/>
        <rFont val="Bookman Old Style"/>
        <family val="1"/>
      </rPr>
      <t>SMR11485</t>
    </r>
  </si>
  <si>
    <r>
      <rPr>
        <sz val="10"/>
        <rFont val="Bookman Old Style"/>
        <family val="1"/>
      </rPr>
      <t>SWR10669</t>
    </r>
  </si>
  <si>
    <r>
      <rPr>
        <sz val="10"/>
        <rFont val="Bookman Old Style"/>
        <family val="1"/>
      </rPr>
      <t>SWR10365</t>
    </r>
  </si>
  <si>
    <r>
      <rPr>
        <sz val="10"/>
        <rFont val="Bookman Old Style"/>
        <family val="1"/>
      </rPr>
      <t>SWR10703</t>
    </r>
  </si>
  <si>
    <r>
      <rPr>
        <sz val="10"/>
        <rFont val="Bookman Old Style"/>
        <family val="1"/>
      </rPr>
      <t>SWR10653</t>
    </r>
  </si>
  <si>
    <r>
      <rPr>
        <sz val="10"/>
        <rFont val="Bookman Old Style"/>
        <family val="1"/>
      </rPr>
      <t>SWR10188</t>
    </r>
  </si>
  <si>
    <r>
      <rPr>
        <sz val="10"/>
        <rFont val="Bookman Old Style"/>
        <family val="1"/>
      </rPr>
      <t>SWR10506</t>
    </r>
  </si>
  <si>
    <r>
      <rPr>
        <sz val="10"/>
        <rFont val="Bookman Old Style"/>
        <family val="1"/>
      </rPr>
      <t>EA</t>
    </r>
  </si>
  <si>
    <r>
      <rPr>
        <sz val="10"/>
        <rFont val="Bookman Old Style"/>
        <family val="1"/>
      </rPr>
      <t>SWR10343</t>
    </r>
  </si>
  <si>
    <r>
      <rPr>
        <sz val="10"/>
        <rFont val="Bookman Old Style"/>
        <family val="1"/>
      </rPr>
      <t>SWR10391</t>
    </r>
  </si>
  <si>
    <r>
      <rPr>
        <sz val="10"/>
        <rFont val="Bookman Old Style"/>
        <family val="1"/>
      </rPr>
      <t>SWR10386</t>
    </r>
  </si>
  <si>
    <r>
      <rPr>
        <sz val="10"/>
        <rFont val="Bookman Old Style"/>
        <family val="1"/>
      </rPr>
      <t>SWR11172</t>
    </r>
  </si>
  <si>
    <r>
      <rPr>
        <sz val="10"/>
        <rFont val="Bookman Old Style"/>
        <family val="1"/>
      </rPr>
      <t>SWR11153</t>
    </r>
  </si>
  <si>
    <r>
      <rPr>
        <sz val="10"/>
        <rFont val="Bookman Old Style"/>
        <family val="1"/>
      </rPr>
      <t>SWR11004</t>
    </r>
  </si>
  <si>
    <r>
      <rPr>
        <sz val="10"/>
        <rFont val="Bookman Old Style"/>
        <family val="1"/>
      </rPr>
      <t>SWR12005</t>
    </r>
  </si>
  <si>
    <r>
      <rPr>
        <sz val="10"/>
        <rFont val="Bookman Old Style"/>
        <family val="1"/>
      </rPr>
      <t>SMR40080</t>
    </r>
  </si>
  <si>
    <r>
      <rPr>
        <sz val="10"/>
        <rFont val="Bookman Old Style"/>
        <family val="1"/>
      </rPr>
      <t>SWR10454</t>
    </r>
  </si>
  <si>
    <r>
      <rPr>
        <sz val="10"/>
        <rFont val="Bookman Old Style"/>
        <family val="1"/>
      </rPr>
      <t>SWR10921</t>
    </r>
  </si>
  <si>
    <r>
      <rPr>
        <sz val="10"/>
        <rFont val="Bookman Old Style"/>
        <family val="1"/>
      </rPr>
      <t>SWR10856</t>
    </r>
  </si>
  <si>
    <r>
      <rPr>
        <sz val="10"/>
        <rFont val="Bookman Old Style"/>
        <family val="1"/>
      </rPr>
      <t>SMR40047</t>
    </r>
  </si>
  <si>
    <r>
      <rPr>
        <sz val="10"/>
        <rFont val="Bookman Old Style"/>
        <family val="1"/>
      </rPr>
      <t>SWR11880</t>
    </r>
  </si>
  <si>
    <r>
      <rPr>
        <sz val="10"/>
        <rFont val="Bookman Old Style"/>
        <family val="1"/>
      </rPr>
      <t>SWR10396</t>
    </r>
  </si>
  <si>
    <r>
      <rPr>
        <sz val="10"/>
        <rFont val="Bookman Old Style"/>
        <family val="1"/>
      </rPr>
      <t>SWR10460</t>
    </r>
  </si>
  <si>
    <r>
      <rPr>
        <sz val="10"/>
        <rFont val="Bookman Old Style"/>
        <family val="1"/>
      </rPr>
      <t>SWR10198</t>
    </r>
  </si>
  <si>
    <r>
      <rPr>
        <sz val="10"/>
        <rFont val="Bookman Old Style"/>
        <family val="1"/>
      </rPr>
      <t>SWR10516</t>
    </r>
  </si>
  <si>
    <r>
      <rPr>
        <sz val="10"/>
        <rFont val="Bookman Old Style"/>
        <family val="1"/>
      </rPr>
      <t>SWR11860</t>
    </r>
  </si>
  <si>
    <r>
      <rPr>
        <sz val="10"/>
        <rFont val="Bookman Old Style"/>
        <family val="1"/>
      </rPr>
      <t>SWR10109</t>
    </r>
  </si>
  <si>
    <r>
      <rPr>
        <sz val="10"/>
        <rFont val="Bookman Old Style"/>
        <family val="1"/>
      </rPr>
      <t>SWR10869</t>
    </r>
  </si>
  <si>
    <r>
      <rPr>
        <sz val="10"/>
        <rFont val="Bookman Old Style"/>
        <family val="1"/>
      </rPr>
      <t>SWR10113</t>
    </r>
  </si>
  <si>
    <r>
      <rPr>
        <sz val="10"/>
        <rFont val="Bookman Old Style"/>
        <family val="1"/>
      </rPr>
      <t>SWR12509</t>
    </r>
  </si>
  <si>
    <r>
      <rPr>
        <sz val="10"/>
        <rFont val="Bookman Old Style"/>
        <family val="1"/>
      </rPr>
      <t>SWR11890</t>
    </r>
  </si>
  <si>
    <t>2. WBS No. S-1666-13-04-02-01-001</t>
  </si>
  <si>
    <t xml:space="preserve">EXCAV. OF PIT HARD(2.6" x 2.6" x 6.0")
Excavation of pits in hard rock requiring blasting. (other than SS)
9.1Mtrs PSCC Pole 0.76 M x 0.76M x 1.83M (2.6" x 2.6" x 6.0")
</t>
  </si>
  <si>
    <t>Mass concreting of supports incl. Cement
Mass concreting of supports erected with CC (1:4:8) using 40 mm, HB G metal
including the cost of metal, sand, Cement and curing etc.
Including the cost of cement</t>
  </si>
  <si>
    <t xml:space="preserve">Excvt Pit ext HardBlst 1.2Mx1.2Mx3.3M
Excavation of pits in all soils except hard rock requiring blasting
M-Type Tower (1.2M x 1.2M x 3.3M ) 4.752cum
</t>
  </si>
  <si>
    <t>S-M+3 Tower GALV
Supply of M+3 Tower (Galvanized)</t>
  </si>
  <si>
    <t>S-Mat. for Extn of M+3 Tower by 3M GALV
Supply of material for Extension of 3Mtrs for M+3 (Galvanized)</t>
  </si>
  <si>
    <t>Erect-Extn of 3M for M+3 Tower GALV
Erection of Extension of 3Mtrs for M+3 (Galvanized)</t>
  </si>
  <si>
    <t>S-6" B Class GI pipe 5mm thck 20Kg/M
Cost of Pipes and slabs
Supply of 6" B class GI pipe</t>
  </si>
  <si>
    <t>Erection of 33kv ABSwitch incl earthing
Erection of AB Switch and aligment complete
Erection of 33 KV AB Switch including alignment and earthing</t>
  </si>
  <si>
    <t>S-CI Pipe earthing 80mm dia 2.75m long
Supply of earthing pipe with materials
Supply of CI eath pipe with 80mm dia,2.0 M Length</t>
  </si>
  <si>
    <t>Lay-DR 33KV 3x400sqmm UG Cb HG/BC/CC/BT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In Hard Gravel Soil / BC soil / Red earth / stone and earth mixed with fair boulders /
Normal soil/CC</t>
  </si>
  <si>
    <t>Erect-33KV DP Structure with RS Joist
Assembly and erection of Structure as per specification which includes fixing of top channels and cross bracings, transport of all materials from road side to the location, earthing, back filling with earth ramming etc excluding pit excavation and concreting.
33 KV DP Structure with 175x85/150x75mm RS joist</t>
  </si>
  <si>
    <t>Lay-2nd Cable in Excavated Trench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Across the CC/ BT road crossing multi layer road requiring compressor (excluding
the cost of Hume pipe)</t>
  </si>
  <si>
    <t>LOADING of 11 KV AB Cable (XLPE) 3 Core</t>
  </si>
  <si>
    <t xml:space="preserve">ERECTION OF LINES-Erection
of 9.1M Pole
</t>
  </si>
  <si>
    <t>33/11kv S.S Erection of AC&amp;DC Panel
Fixing of AC/DC Panel and giving Connections to the
protection equipment and Metering circuits as per the
specification and standards. The 3 1/2 core 25 Sqmm power
cable required from distribution box to AC/DC panel in the
control room is also to be supply</t>
  </si>
  <si>
    <t>Excav. of pit in hard rock req blasting
Earth work excavation of pits in hard rock requiring blasting.(wherever feasible/ required)</t>
  </si>
  <si>
    <t>Load-LT AB Cb 3x16+25sqmm
Loading of LT AB Cable 3X16+25 Sqmm</t>
  </si>
  <si>
    <t>UnLoad-LT AB Cb 3x16+25sqmm
Un loading of LT AB Cable 3X16+25 Sqmm</t>
  </si>
  <si>
    <t xml:space="preserve">Lay-DR 33KV 3x400sqmm UG Cb CC/BT Compsr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33 KV 3x400 Sqmm Cable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</si>
  <si>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</si>
  <si>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Paint-Feeder Name on Support incl. Paint
Painting of poles
Painting of feeder name on support including cost of paint</t>
  </si>
  <si>
    <t>S-GI Bolts &amp; Nuts,Washers etc.,
Supply of earthing pipe with materials
Supply of GI Bolts &amp; Nuts etc</t>
  </si>
  <si>
    <t>S-GI pipe earthing 40mm dia 2m long
Supply of earthing pipe with materials
Supply of GI eath pipe with 40 mm dia,3mm thcikness with 2.0M  Length</t>
  </si>
  <si>
    <t>Fab Back clamps with 50 x 6 mm MS Flat
Fabrication of materials including 2 coats of Red oxide painting
Back clamps with 50 x 6 mm MS Flat</t>
  </si>
  <si>
    <t>S&amp;Erect-T-Branch kit
T Branch Kit
Supply and erection of T-Branch kit</t>
  </si>
  <si>
    <t>Erection of Assemble Kit for 'T' Branche
T Branch Kit</t>
  </si>
  <si>
    <t>End Termnatn of AB cable 120 to 185 Sqmm
End Termination of AB cable (each lead):
120 Sqmm to 185 Sqmm</t>
  </si>
  <si>
    <t xml:space="preserve">Supply and ere Straight line Asmbly kits
Straight through joints of AB cable (each lead)
</t>
  </si>
  <si>
    <t>Supply and ere Angle line Asmbly kits
Straight through joints of AB cable (each lead)</t>
  </si>
  <si>
    <t>Supply- I Hook
Supply and Erection of I Hook and Suspension Hook</t>
  </si>
  <si>
    <t>Erection- I Hook 
Supply and Erection of I Hook and Suspension Hook</t>
  </si>
  <si>
    <t>S-GI Bolts &amp; Nuts,Washers etc.,
Supply of earthing pipe with materials
Supply of GI Bolts &amp; Nuts etc</t>
  </si>
  <si>
    <t>Run-GI Earth Flat 25x3mm from metallic p
Providing of RCC collar to earth pit.
Running of GI eartn flat of size 25X3mm from all metallic parts
of channels, AB Switch, HG fuse set, DTr neutral and LT
Distribution box and inter connection of earth pits etc complete</t>
  </si>
  <si>
    <t>S-Earthing GI flat 25x3 mm incl material
Supply of earthing pipe with materials
Supply of GI Flat 25X3 mm</t>
  </si>
  <si>
    <t xml:space="preserve">Stringing of 55sqmm 33/11kv Line 3 Cond
Paving out and stringing of conductor by providing temporary stays, tensioning,
sagging correctly, fixing strain points, transferring to pin points binding, keeping
stifner, rectification of poles, guys and jumpering etc., including transport of material
from road side to location.
55 Sqmm Single Circuit (3 Conductors)
</t>
  </si>
  <si>
    <t xml:space="preserve">Formatn of Horiz Cut point for 11KV line
Formation of Cut points
Formation of Cut point for 11 KV Single Circuit line excluding
pole erection and stays
</t>
  </si>
  <si>
    <t>OD/Idoor end termination 11kv 3x300 xlpe
UG Cables Joints :
Making of Outdoor/Indoor End Termination
Making 11 KV 3x300 Sqmm Cable Out Door/Indoor end
termination</t>
  </si>
  <si>
    <t>Straight through joint 11kv 3x300 xlpe
UG Cables Joints :
Making of Straight through joints
11 KV 3x300 Sqmm Cable</t>
  </si>
  <si>
    <t>Removing and Making the Jumpers</t>
  </si>
  <si>
    <t>LOADING of 33 KV AB SWCH Con 400/800 A</t>
  </si>
  <si>
    <t>UNLOADING of 33 KV AB SWCH Con 400/800 A</t>
  </si>
  <si>
    <t>SWR11266</t>
  </si>
  <si>
    <t xml:space="preserve">Erection of 9/10/11Meter Box pole
Erection of pole in position, aligning and setting to work, fixing of cross arms and top clamps, earthing of supports, back filling with earth and stones properly ramming including transport of materials from road side to location excluding pit excavation
Box pole 9/10/11 Mtr
</t>
  </si>
  <si>
    <t>Coping &amp; Muffing-Iron Pole
Mass Concreting for pole
Coping of 1.5'x1.5'x1 with 1:8 slope Using form boxes (0.031Cumt.)</t>
  </si>
  <si>
    <t>Transport-33KV 3x400sqmm Cb Drum to 50km
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Transport-33KV 3x400sqmm Cb Drum to 50km</t>
  </si>
  <si>
    <t>Consultan chrgs for pursuing Rd Cutting
11KV 
Consultation charges for pursuing with various Departments
for obtaining required permissions for Road cutting and
submission of necessry Documents, Drawings etc.</t>
  </si>
  <si>
    <t>Stringing of 55sqmm 33/11kv Line 6 Cond
Paving out and stringing of conductor by providing temporary stays, tensioning, sagging correctly, fixing strain points, transferring to pin points binding, keeping stifner, rectification of poles, guys and jumpering etc., including transport of material
from road side to location. 55 Sqmm Double Circuit (6 Conductors)</t>
  </si>
  <si>
    <t>LOADING of MS Channel,Angles,Flats&amp;Rods</t>
  </si>
  <si>
    <r>
      <rPr>
        <sz val="10"/>
        <rFont val="Bookman Old Style"/>
        <family val="1"/>
      </rPr>
      <t>Loading 11/33KV Straight thr jointkit</t>
    </r>
  </si>
  <si>
    <r>
      <rPr>
        <sz val="10"/>
        <rFont val="Bookman Old Style"/>
        <family val="1"/>
      </rPr>
      <t>Un-loading 11/33KV Straight thr jointkit</t>
    </r>
  </si>
  <si>
    <t>Laying of 11kV UG 2Run in Hard rock.
Hard Rock Cutting
11KV
Laying of11KV XLPE UG cable Double Run of Size in Hard
Rock(1.05*0.5x1=0.525cum)</t>
  </si>
  <si>
    <t>Raise-DR 11KV 3x300sqmm UG Cb on support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Raising of double run cable on already erected support with wooden / MS clamps and connecting it to over head line with cable jumpers including cost of required wooden cleats, lugs and bolts and nuts through GI pipe (excluding the cost of GI pipe)
11 KV 3x300 Sqmm Cable</t>
  </si>
  <si>
    <t>EXCAV OF PIT HARD 0.75 Mx0.9 Mx1.95 M
Excavation of pits in hard rock requiring blasting. (other than SS)
11Mtrs PSCC Pole/ Box poles 0.75 M x 0.9 M x 1.95 M</t>
  </si>
  <si>
    <t xml:space="preserve">Laying of earth mat,excavation 25x3mm
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GI Flat 25 x 3 mm (including material)
</t>
  </si>
  <si>
    <t>Total services cost:</t>
  </si>
  <si>
    <t>18% GST</t>
  </si>
  <si>
    <t>Total cost:</t>
  </si>
  <si>
    <t>Erection of 5 Mts RS Joist (Bit) Pole including fixing of Pole
Mounted Box</t>
  </si>
  <si>
    <t>Bus stringing 
Connection of equipment to bus and or another equipment with single zebra/Panther conductor including measuring, cutting,clamping and hoisting of suspension insulator assembly to support the conductor wherever necessary.</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</si>
  <si>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Sup T clamp LM6 Al alloy of 12 mm, 800 A</t>
  </si>
  <si>
    <t xml:space="preserve">Fabrication of struc.with power drilling
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</si>
  <si>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</si>
  <si>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Fabrication of 175x85/150x75mm RS joist
Fabrication of poles:
Fabrication of 175x85/150x75mm RS joist pieces upto 12.5 meters length by welding joint together by means of 50x6mm flat and MS channel on either side including the cost of consumable.
</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</si>
  <si>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100 Sqmm Single Circuit (3 Conductors)</t>
  </si>
  <si>
    <t>Excavation of pits in hard rock not requiring blasting. (In hard murram / rock boulders)
8.0Mtrs PSCC Poles 0.76 M x 0.76M x 1.52M
(2.6" x 2.6" x 5.0') 0.88 cum</t>
  </si>
  <si>
    <t>Strt thr joints of AB cbl 120 to185 Sqmm
Straight through joints of AB cable (each lead) 120 Sqmm to 185 Sqmm</t>
  </si>
  <si>
    <t>Supply of 4" B class GI pipe</t>
  </si>
  <si>
    <t>Supply of MS Powder coated CT Marshalling Box</t>
  </si>
  <si>
    <t>Supply of Tension Hardware 3 Bolted for single Zebra/panther
with 150 mm spacing.</t>
  </si>
  <si>
    <t>1. Memo.No.CE/MP/GR.HYD/F./D.No.705/24-25, Dt:16.08.2024.</t>
  </si>
  <si>
    <t>WBS No. S-1666-13-07-01-01-001</t>
  </si>
  <si>
    <t>Leveliing the site by cutting and levelling  with the help of JCB including cost,conveyance of all materials,hire chareges etc complete for finished item of work as directed by Engineer-in-charge.</t>
  </si>
  <si>
    <t>Civil</t>
  </si>
  <si>
    <t>Labour</t>
  </si>
  <si>
    <t>SWR34179</t>
  </si>
  <si>
    <t>Hrs</t>
  </si>
  <si>
    <t xml:space="preserve">Earth work excavation in all type of soils red earth, Hard gravelly soils, earth mixed with sand and sandy soils etc., in all conditions such as slushy and dry with initial leads and lifts for foundations. </t>
  </si>
  <si>
    <t>SWR33015</t>
  </si>
  <si>
    <t>cum</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</si>
  <si>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</si>
  <si>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</si>
  <si>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</si>
  <si>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</si>
  <si>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t>RCC- Footing for gate pillars</t>
  </si>
  <si>
    <t>SWR33098</t>
  </si>
  <si>
    <t>RCC- Column for gate pillars</t>
  </si>
  <si>
    <t>SWR33100</t>
  </si>
  <si>
    <t>RCC-plinth beam  below gate</t>
  </si>
  <si>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</si>
  <si>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</si>
  <si>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</si>
  <si>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MT</t>
  </si>
  <si>
    <t>Construction of compound wall with pre casted  RCC Slab of size 3.2m height 150x150mm and wall pannels of 2.1 x 0.30 x 50mm thick including cost of excavation, pedestrial footing for the columns with M20 (1:1/2:3) of required depth, painting with ACE paint on both sides complete for finished items of work cost &amp; conveyance of all materials,labour charges etc complete for finished item of work.</t>
  </si>
  <si>
    <t>SWR34580</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</si>
  <si>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</si>
  <si>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</si>
  <si>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</si>
  <si>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</si>
  <si>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Sqm</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</si>
  <si>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</si>
  <si>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</si>
  <si>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</si>
  <si>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</si>
  <si>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Kgs</t>
  </si>
  <si>
    <t>Manufacturing, Supplying and fixing of MS grill for (Gate and raillings) of approved design as per drawings, including cost and conveyance of all materials, labour charges etc.,complete  for finished item of work as directed by the Engineer- in-charge.</t>
  </si>
  <si>
    <t>SWR33145</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</si>
  <si>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</si>
  <si>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</si>
  <si>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</si>
  <si>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</si>
  <si>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</si>
  <si>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Job</t>
  </si>
  <si>
    <t>0 to 90</t>
  </si>
  <si>
    <t>SWR33609</t>
  </si>
  <si>
    <t>Rmt</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</si>
  <si>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</si>
  <si>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</si>
  <si>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</si>
  <si>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</si>
  <si>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</si>
  <si>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</si>
  <si>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</si>
  <si>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</si>
  <si>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</si>
  <si>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</si>
  <si>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</si>
  <si>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</si>
  <si>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</si>
  <si>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</si>
  <si>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</si>
  <si>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</si>
  <si>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</si>
  <si>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</si>
  <si>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</si>
  <si>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</si>
  <si>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</si>
  <si>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</si>
  <si>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</si>
  <si>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</si>
  <si>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</si>
  <si>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</si>
  <si>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</si>
  <si>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</si>
  <si>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 xml:space="preserve">Supplying and filling the  substation site  with borrowed gravel, watering, ramming, thoroughly complying with the standard specification. </t>
  </si>
  <si>
    <t>SWR33052</t>
  </si>
  <si>
    <t>Cum</t>
  </si>
  <si>
    <t>RCC- Roof Beams landing beam</t>
  </si>
  <si>
    <t>SWR33121</t>
  </si>
  <si>
    <t>RCC-Lintels doors</t>
  </si>
  <si>
    <t>SWR33107</t>
  </si>
  <si>
    <t>RCC-Sunshades 600mm wide and 75mm thick</t>
  </si>
  <si>
    <t>SWR33114</t>
  </si>
  <si>
    <t xml:space="preserve">RCC- Roof Slab for Control Room                     </t>
  </si>
  <si>
    <t>SWR33128</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</si>
  <si>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</si>
  <si>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</si>
  <si>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</si>
  <si>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</si>
  <si>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Asbestos AC sheet including cost and conveyance of all materials, labour charges,curing etc. complete for finished item of work and as directed by the engineer-in-charge.         </t>
  </si>
  <si>
    <t>SWR34160</t>
  </si>
  <si>
    <t>fts</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</si>
  <si>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</si>
  <si>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</si>
  <si>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</si>
  <si>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</si>
  <si>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</si>
  <si>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</si>
  <si>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</si>
  <si>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</si>
  <si>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</si>
  <si>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</si>
  <si>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</si>
  <si>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</si>
  <si>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</si>
  <si>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</si>
  <si>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</si>
  <si>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</si>
  <si>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</si>
  <si>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</si>
  <si>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</si>
  <si>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</si>
  <si>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</si>
  <si>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</si>
  <si>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</si>
  <si>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</si>
  <si>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</si>
  <si>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</si>
  <si>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</si>
  <si>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</si>
  <si>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</si>
  <si>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</si>
  <si>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</si>
  <si>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</si>
  <si>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</si>
  <si>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</si>
  <si>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</si>
  <si>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</si>
  <si>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</si>
  <si>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</si>
  <si>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</si>
  <si>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</si>
  <si>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</si>
  <si>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</si>
  <si>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</si>
  <si>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</si>
  <si>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</si>
  <si>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</si>
  <si>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</si>
  <si>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</si>
  <si>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</si>
  <si>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</si>
  <si>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</si>
  <si>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</si>
  <si>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</si>
  <si>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</si>
  <si>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</si>
  <si>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</si>
  <si>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</si>
  <si>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</si>
  <si>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</si>
  <si>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</si>
  <si>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European Water Closet</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</si>
  <si>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</si>
  <si>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</si>
  <si>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</si>
  <si>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</si>
  <si>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</si>
  <si>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</si>
  <si>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</si>
  <si>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</si>
  <si>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</si>
  <si>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</si>
  <si>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</si>
  <si>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</si>
  <si>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</si>
  <si>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</si>
  <si>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</si>
  <si>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</si>
  <si>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</si>
  <si>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</si>
  <si>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</si>
  <si>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</si>
  <si>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</si>
  <si>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</si>
  <si>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</si>
  <si>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</si>
  <si>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</si>
  <si>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</si>
  <si>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</si>
  <si>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</si>
  <si>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sq.mm</t>
  </si>
  <si>
    <t>Providing Consultancy services for arranging contour surveying with total station incuding preparation of boundary and contour levels with 2 Nos. Hard copies and soft copies complete for finished items of work</t>
  </si>
  <si>
    <t>SWR33427</t>
  </si>
  <si>
    <t>Loading of 11 KV CT - PT Sets</t>
  </si>
  <si>
    <t>with single zebra/Panther conductor including measuring,</t>
  </si>
  <si>
    <t>cutting,clamping and hoisting of suspension insulator assembly</t>
  </si>
  <si>
    <t>to support the conductor wherever necessary.</t>
  </si>
  <si>
    <t>Connection of equipment to bus and or another equipment
with single zebra/Panther conductor including measuring,
cutting,clamping and hoisting of suspension insulator assembly
to support the conductor wherever necessary.</t>
  </si>
  <si>
    <t>9.1Mtrs PSCC Pole 0.76 M x 0.76M x 1.83M(2.6"x2.6"x6.0")</t>
  </si>
  <si>
    <t>Erection of tubular poles</t>
  </si>
  <si>
    <t>RCC M20 Grade nominal mix using 12 to 20 mm HBG metal for following item of works including cost and conveyance of all materials labour scaffolding, centering, machine mixing, vibrating, curing all leads and lifts, in all positions of the building but excludi</t>
  </si>
  <si>
    <t>Drilling of 165mm bore well with machine rig including deployment and hire charges of rig and other machinery and equipment labour charges , measuring the yeild of borewell including cost and conveyance etc complete</t>
  </si>
  <si>
    <t>Memo.No.CE/MP/GR.HYD/F./D.No.706/24-25, Dt:16.08.2024.</t>
  </si>
  <si>
    <t>Total Electrical+ civil without GST</t>
  </si>
  <si>
    <t>Total Electrical+ civil with GST</t>
  </si>
</sst>
</file>

<file path=xl/styles.xml><?xml version="1.0" encoding="utf-8"?>
<styleSheet xmlns="http://schemas.openxmlformats.org/spreadsheetml/2006/main">
  <numFmts count="5">
    <numFmt numFmtId="164" formatCode="0.000"/>
    <numFmt numFmtId="165" formatCode="###0;###0"/>
    <numFmt numFmtId="166" formatCode="###0.000;###0.000"/>
    <numFmt numFmtId="167" formatCode="#,##0;#,##0"/>
    <numFmt numFmtId="168" formatCode="#,##0.000;#,##0.000"/>
  </numFmts>
  <fonts count="18">
    <font>
      <sz val="11"/>
      <color theme="1"/>
      <name val="Calibri"/>
      <family val="2"/>
      <scheme val="minor"/>
    </font>
    <font>
      <b/>
      <sz val="10"/>
      <name val="Bookman Old Style"/>
      <family val="1"/>
    </font>
    <font>
      <sz val="10"/>
      <name val="Bookman Old Style"/>
      <family val="1"/>
    </font>
    <font>
      <sz val="11"/>
      <name val="Calibri"/>
      <family val="2"/>
      <scheme val="minor"/>
    </font>
    <font>
      <sz val="10"/>
      <color theme="1"/>
      <name val="Bookman Old Style"/>
      <family val="1"/>
    </font>
    <font>
      <sz val="10"/>
      <color rgb="FF000000"/>
      <name val="Bookman Old Style"/>
      <family val="1"/>
    </font>
    <font>
      <b/>
      <sz val="10"/>
      <color theme="1"/>
      <name val="Bookman Old Style"/>
      <family val="1"/>
    </font>
    <font>
      <sz val="11"/>
      <color theme="1"/>
      <name val="Calibri"/>
      <family val="2"/>
      <scheme val="minor"/>
    </font>
    <font>
      <sz val="11"/>
      <name val="Times New Roman"/>
      <family val="1"/>
    </font>
    <font>
      <b/>
      <sz val="15"/>
      <name val="Cambria"/>
      <family val="1"/>
      <scheme val="major"/>
    </font>
    <font>
      <sz val="10"/>
      <name val="Arial"/>
      <family val="2"/>
    </font>
    <font>
      <sz val="11"/>
      <name val="Cambria"/>
      <family val="1"/>
      <scheme val="major"/>
    </font>
    <font>
      <sz val="11"/>
      <color theme="1"/>
      <name val="Cambria"/>
      <family val="1"/>
      <scheme val="major"/>
    </font>
    <font>
      <sz val="11"/>
      <color rgb="FFFF0000"/>
      <name val="Cambria"/>
      <family val="1"/>
      <scheme val="major"/>
    </font>
    <font>
      <b/>
      <sz val="11"/>
      <name val="Cambria"/>
      <family val="1"/>
      <scheme val="major"/>
    </font>
    <font>
      <b/>
      <sz val="13"/>
      <name val="Times New Roman"/>
      <family val="1"/>
    </font>
    <font>
      <b/>
      <sz val="13"/>
      <name val="Cambria"/>
      <family val="1"/>
      <scheme val="major"/>
    </font>
    <font>
      <b/>
      <sz val="12"/>
      <name val="Bookman Old Style"/>
      <family val="1"/>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s>
  <cellStyleXfs count="5">
    <xf numFmtId="0" fontId="0" fillId="0" borderId="0"/>
    <xf numFmtId="0" fontId="7" fillId="0" borderId="0"/>
    <xf numFmtId="0" fontId="7" fillId="0" borderId="0"/>
    <xf numFmtId="0" fontId="10" fillId="0" borderId="0"/>
    <xf numFmtId="0" fontId="10" fillId="0" borderId="0"/>
  </cellStyleXfs>
  <cellXfs count="144">
    <xf numFmtId="0" fontId="0" fillId="0" borderId="0" xfId="0"/>
    <xf numFmtId="0" fontId="1" fillId="2" borderId="4" xfId="0"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1" fontId="2" fillId="0" borderId="8" xfId="0" applyNumberFormat="1" applyFont="1" applyFill="1" applyBorder="1" applyAlignment="1">
      <alignment horizontal="center" vertical="center" shrinkToFit="1"/>
    </xf>
    <xf numFmtId="0" fontId="2" fillId="0" borderId="8" xfId="0" applyFont="1" applyFill="1" applyBorder="1" applyAlignment="1">
      <alignment horizontal="left" vertical="top" wrapText="1"/>
    </xf>
    <xf numFmtId="0" fontId="2" fillId="0" borderId="8" xfId="0" applyFont="1" applyFill="1" applyBorder="1" applyAlignment="1">
      <alignment horizontal="center" vertical="center" wrapText="1"/>
    </xf>
    <xf numFmtId="164" fontId="2" fillId="0" borderId="8" xfId="0" applyNumberFormat="1" applyFont="1" applyFill="1" applyBorder="1" applyAlignment="1">
      <alignment horizontal="center" vertical="center" shrinkToFit="1"/>
    </xf>
    <xf numFmtId="0" fontId="2" fillId="2"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3" fillId="0" borderId="0" xfId="0" applyFont="1" applyAlignment="1">
      <alignment wrapText="1"/>
    </xf>
    <xf numFmtId="0" fontId="2" fillId="0" borderId="8"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164" fontId="2" fillId="0" borderId="15" xfId="0" applyNumberFormat="1" applyFont="1" applyFill="1" applyBorder="1" applyAlignment="1">
      <alignment horizontal="center" vertical="center" shrinkToFit="1"/>
    </xf>
    <xf numFmtId="0" fontId="2" fillId="0" borderId="15" xfId="0" applyFont="1" applyFill="1" applyBorder="1" applyAlignment="1">
      <alignment horizontal="center" vertical="center" wrapText="1"/>
    </xf>
    <xf numFmtId="164" fontId="2" fillId="0" borderId="16" xfId="0" applyNumberFormat="1" applyFont="1" applyFill="1" applyBorder="1" applyAlignment="1">
      <alignment horizontal="center" vertical="center" shrinkToFit="1"/>
    </xf>
    <xf numFmtId="164" fontId="2" fillId="0" borderId="10" xfId="0" applyNumberFormat="1" applyFont="1" applyFill="1" applyBorder="1" applyAlignment="1">
      <alignment horizontal="center" vertical="center" shrinkToFit="1"/>
    </xf>
    <xf numFmtId="0" fontId="2" fillId="0" borderId="10" xfId="0" applyFont="1" applyFill="1" applyBorder="1" applyAlignment="1">
      <alignment horizontal="left" vertical="top" wrapText="1"/>
    </xf>
    <xf numFmtId="164" fontId="2" fillId="0" borderId="6" xfId="0" applyNumberFormat="1" applyFont="1" applyFill="1" applyBorder="1" applyAlignment="1">
      <alignment horizontal="center" vertical="center" shrinkToFit="1"/>
    </xf>
    <xf numFmtId="0" fontId="2" fillId="0" borderId="6" xfId="0" applyFont="1" applyFill="1" applyBorder="1" applyAlignment="1">
      <alignment horizontal="left" vertical="top" wrapText="1"/>
    </xf>
    <xf numFmtId="0" fontId="2" fillId="0" borderId="6" xfId="0" applyFont="1" applyFill="1" applyBorder="1" applyAlignment="1">
      <alignment horizontal="center" vertical="center" wrapText="1"/>
    </xf>
    <xf numFmtId="2" fontId="2" fillId="0" borderId="6" xfId="0" applyNumberFormat="1" applyFont="1" applyFill="1" applyBorder="1" applyAlignment="1">
      <alignment horizontal="center" vertical="center" shrinkToFit="1"/>
    </xf>
    <xf numFmtId="0" fontId="4" fillId="0" borderId="0" xfId="0" applyFont="1"/>
    <xf numFmtId="0" fontId="4" fillId="0" borderId="6" xfId="0" applyFont="1" applyBorder="1"/>
    <xf numFmtId="0" fontId="4" fillId="0" borderId="8" xfId="0" applyFont="1" applyFill="1" applyBorder="1" applyAlignment="1">
      <alignment horizontal="left" vertical="top" wrapText="1"/>
    </xf>
    <xf numFmtId="0" fontId="4" fillId="0" borderId="6" xfId="0" applyFont="1" applyBorder="1" applyAlignment="1">
      <alignment wrapText="1"/>
    </xf>
    <xf numFmtId="0" fontId="4" fillId="0" borderId="0" xfId="0" applyFont="1" applyAlignment="1">
      <alignment wrapText="1"/>
    </xf>
    <xf numFmtId="0" fontId="4" fillId="0" borderId="6" xfId="0" applyFont="1" applyBorder="1" applyAlignment="1">
      <alignment horizontal="center" vertical="center"/>
    </xf>
    <xf numFmtId="0" fontId="4" fillId="0" borderId="0" xfId="0" applyFont="1" applyAlignment="1">
      <alignment horizontal="center" vertical="center"/>
    </xf>
    <xf numFmtId="0" fontId="4" fillId="0" borderId="0" xfId="0" applyFont="1" applyBorder="1" applyAlignment="1">
      <alignment horizontal="center" vertical="center"/>
    </xf>
    <xf numFmtId="165" fontId="5" fillId="0" borderId="8" xfId="0" applyNumberFormat="1" applyFont="1" applyFill="1" applyBorder="1" applyAlignment="1">
      <alignment horizontal="center" vertical="center" wrapText="1"/>
    </xf>
    <xf numFmtId="166" fontId="5" fillId="0" borderId="8" xfId="0" applyNumberFormat="1" applyFont="1" applyFill="1" applyBorder="1" applyAlignment="1">
      <alignment horizontal="center" vertical="center" wrapText="1"/>
    </xf>
    <xf numFmtId="167" fontId="5" fillId="0" borderId="8" xfId="0" applyNumberFormat="1" applyFont="1" applyFill="1" applyBorder="1" applyAlignment="1">
      <alignment horizontal="center" vertical="center" wrapText="1"/>
    </xf>
    <xf numFmtId="168" fontId="5" fillId="0" borderId="8" xfId="0" applyNumberFormat="1" applyFont="1" applyFill="1" applyBorder="1" applyAlignment="1">
      <alignment horizontal="center" vertical="center" wrapText="1"/>
    </xf>
    <xf numFmtId="166" fontId="5" fillId="0" borderId="10" xfId="0" applyNumberFormat="1" applyFont="1" applyFill="1" applyBorder="1" applyAlignment="1">
      <alignment horizontal="center" vertical="center" wrapText="1"/>
    </xf>
    <xf numFmtId="165" fontId="5" fillId="0" borderId="6" xfId="0" applyNumberFormat="1" applyFont="1" applyFill="1" applyBorder="1" applyAlignment="1">
      <alignment horizontal="center" vertical="center" wrapText="1"/>
    </xf>
    <xf numFmtId="165" fontId="5" fillId="0" borderId="17" xfId="0" applyNumberFormat="1" applyFont="1" applyFill="1" applyBorder="1" applyAlignment="1">
      <alignment horizontal="center" vertical="center" wrapText="1"/>
    </xf>
    <xf numFmtId="0" fontId="4" fillId="0" borderId="9" xfId="0" applyFont="1" applyBorder="1" applyAlignment="1">
      <alignment horizontal="center" vertical="center"/>
    </xf>
    <xf numFmtId="0" fontId="2" fillId="0" borderId="6" xfId="0" applyFont="1" applyBorder="1" applyAlignment="1">
      <alignment horizontal="center" vertical="center"/>
    </xf>
    <xf numFmtId="0" fontId="1" fillId="0" borderId="6" xfId="0" applyFont="1" applyFill="1" applyBorder="1" applyAlignment="1">
      <alignment horizontal="right" vertical="center" wrapText="1"/>
    </xf>
    <xf numFmtId="2" fontId="2" fillId="0" borderId="8" xfId="0" applyNumberFormat="1" applyFont="1" applyFill="1" applyBorder="1" applyAlignment="1">
      <alignment horizontal="right" vertical="center" shrinkToFit="1"/>
    </xf>
    <xf numFmtId="2" fontId="2" fillId="0" borderId="15" xfId="0" applyNumberFormat="1" applyFont="1" applyFill="1" applyBorder="1" applyAlignment="1">
      <alignment horizontal="right" vertical="center" shrinkToFit="1"/>
    </xf>
    <xf numFmtId="2" fontId="2" fillId="0" borderId="10" xfId="0" applyNumberFormat="1" applyFont="1" applyFill="1" applyBorder="1" applyAlignment="1">
      <alignment horizontal="right" vertical="center" shrinkToFit="1"/>
    </xf>
    <xf numFmtId="2" fontId="2" fillId="0" borderId="12" xfId="0" applyNumberFormat="1" applyFont="1" applyFill="1" applyBorder="1" applyAlignment="1">
      <alignment horizontal="right" vertical="center" shrinkToFit="1"/>
    </xf>
    <xf numFmtId="2" fontId="2" fillId="0" borderId="6" xfId="0" applyNumberFormat="1" applyFont="1" applyFill="1" applyBorder="1" applyAlignment="1">
      <alignment horizontal="right" vertical="center" shrinkToFit="1"/>
    </xf>
    <xf numFmtId="0" fontId="4" fillId="0" borderId="6" xfId="0" applyFont="1" applyBorder="1" applyAlignment="1">
      <alignment horizontal="right" vertical="center"/>
    </xf>
    <xf numFmtId="0" fontId="4" fillId="0" borderId="9" xfId="0" applyFont="1" applyBorder="1" applyAlignment="1">
      <alignment horizontal="right" vertical="center"/>
    </xf>
    <xf numFmtId="0" fontId="4" fillId="0" borderId="0" xfId="0" applyFont="1" applyBorder="1" applyAlignment="1">
      <alignment horizontal="right" vertical="center"/>
    </xf>
    <xf numFmtId="0" fontId="4" fillId="0" borderId="0" xfId="0" applyFont="1" applyAlignment="1">
      <alignment horizontal="right" vertical="center"/>
    </xf>
    <xf numFmtId="164" fontId="1" fillId="2" borderId="4" xfId="0" applyNumberFormat="1" applyFont="1" applyFill="1" applyBorder="1" applyAlignment="1">
      <alignment horizontal="right" vertical="center" wrapText="1"/>
    </xf>
    <xf numFmtId="164" fontId="2" fillId="2" borderId="6" xfId="0" applyNumberFormat="1" applyFont="1" applyFill="1" applyBorder="1" applyAlignment="1">
      <alignment horizontal="right" vertical="center" wrapText="1"/>
    </xf>
    <xf numFmtId="164" fontId="2" fillId="2" borderId="14" xfId="0" applyNumberFormat="1" applyFont="1" applyFill="1" applyBorder="1" applyAlignment="1">
      <alignment horizontal="right" vertical="center" wrapText="1"/>
    </xf>
    <xf numFmtId="164" fontId="2" fillId="2" borderId="9" xfId="0" applyNumberFormat="1" applyFont="1" applyFill="1" applyBorder="1" applyAlignment="1">
      <alignment horizontal="right" vertical="center" wrapText="1"/>
    </xf>
    <xf numFmtId="164" fontId="4" fillId="0" borderId="6" xfId="0" applyNumberFormat="1" applyFont="1" applyBorder="1" applyAlignment="1">
      <alignment horizontal="right" vertical="center"/>
    </xf>
    <xf numFmtId="164" fontId="4" fillId="0" borderId="0" xfId="0" applyNumberFormat="1" applyFont="1" applyAlignment="1">
      <alignment horizontal="right" vertical="center"/>
    </xf>
    <xf numFmtId="0" fontId="8" fillId="2" borderId="0" xfId="0" applyFont="1" applyFill="1"/>
    <xf numFmtId="0" fontId="8" fillId="2" borderId="6" xfId="0" applyFont="1" applyFill="1" applyBorder="1" applyAlignment="1">
      <alignment horizontal="center" vertical="center"/>
    </xf>
    <xf numFmtId="164" fontId="8" fillId="2" borderId="6" xfId="0" applyNumberFormat="1" applyFont="1" applyFill="1" applyBorder="1" applyAlignment="1">
      <alignment horizontal="center" vertical="center"/>
    </xf>
    <xf numFmtId="0" fontId="8" fillId="2" borderId="6" xfId="0" applyFont="1" applyFill="1" applyBorder="1" applyAlignment="1">
      <alignment horizontal="justify" vertical="top"/>
    </xf>
    <xf numFmtId="2" fontId="8" fillId="2" borderId="6" xfId="0" applyNumberFormat="1" applyFont="1" applyFill="1" applyBorder="1" applyAlignment="1">
      <alignment horizontal="center" vertical="center"/>
    </xf>
    <xf numFmtId="0" fontId="8" fillId="2" borderId="6" xfId="0" applyFont="1" applyFill="1" applyBorder="1" applyAlignment="1">
      <alignment horizontal="left" vertical="center"/>
    </xf>
    <xf numFmtId="2" fontId="8" fillId="2" borderId="6" xfId="0" applyNumberFormat="1" applyFont="1" applyFill="1" applyBorder="1" applyAlignment="1">
      <alignment horizontal="right" vertical="center"/>
    </xf>
    <xf numFmtId="4" fontId="8" fillId="2" borderId="6" xfId="0" applyNumberFormat="1" applyFont="1" applyFill="1" applyBorder="1" applyAlignment="1">
      <alignment horizontal="center" vertical="center"/>
    </xf>
    <xf numFmtId="0" fontId="8" fillId="2" borderId="0" xfId="0" applyFont="1" applyFill="1" applyAlignment="1">
      <alignment vertical="top"/>
    </xf>
    <xf numFmtId="0" fontId="11" fillId="2" borderId="6" xfId="0" applyFont="1" applyFill="1" applyBorder="1" applyAlignment="1">
      <alignment horizontal="justify" vertical="top"/>
    </xf>
    <xf numFmtId="0" fontId="11" fillId="2" borderId="6" xfId="0" applyFont="1" applyFill="1" applyBorder="1" applyAlignment="1">
      <alignment horizontal="left" vertical="center"/>
    </xf>
    <xf numFmtId="0" fontId="0" fillId="2" borderId="0" xfId="0" applyFont="1" applyFill="1" applyAlignment="1">
      <alignment vertical="top"/>
    </xf>
    <xf numFmtId="0" fontId="11" fillId="2" borderId="6" xfId="0" applyFont="1" applyFill="1" applyBorder="1" applyAlignment="1">
      <alignment horizontal="justify" vertical="top" wrapText="1"/>
    </xf>
    <xf numFmtId="2" fontId="11" fillId="2" borderId="6" xfId="0" applyNumberFormat="1" applyFont="1" applyFill="1" applyBorder="1" applyAlignment="1">
      <alignment horizontal="right" vertical="center"/>
    </xf>
    <xf numFmtId="2" fontId="11" fillId="2" borderId="6" xfId="0" applyNumberFormat="1" applyFont="1" applyFill="1" applyBorder="1" applyAlignment="1">
      <alignment horizontal="center" vertical="center"/>
    </xf>
    <xf numFmtId="164" fontId="8" fillId="2" borderId="6" xfId="0" applyNumberFormat="1" applyFont="1" applyFill="1" applyBorder="1" applyAlignment="1">
      <alignment horizontal="center" vertical="center" wrapText="1"/>
    </xf>
    <xf numFmtId="0" fontId="11" fillId="2" borderId="0" xfId="0" applyFont="1" applyFill="1" applyAlignment="1">
      <alignment vertical="top"/>
    </xf>
    <xf numFmtId="4" fontId="12" fillId="2" borderId="6" xfId="0" applyNumberFormat="1" applyFont="1" applyFill="1" applyBorder="1" applyAlignment="1">
      <alignment horizontal="right" vertical="center"/>
    </xf>
    <xf numFmtId="2" fontId="12" fillId="2" borderId="6" xfId="2" applyNumberFormat="1" applyFont="1" applyFill="1" applyBorder="1" applyAlignment="1">
      <alignment horizontal="center" vertical="center" wrapText="1"/>
    </xf>
    <xf numFmtId="0" fontId="12" fillId="2" borderId="0" xfId="3" applyFont="1" applyFill="1" applyBorder="1" applyAlignment="1">
      <alignment horizontal="center" vertical="center"/>
    </xf>
    <xf numFmtId="0" fontId="8" fillId="2" borderId="6" xfId="0" applyFont="1" applyFill="1" applyBorder="1" applyAlignment="1">
      <alignment horizontal="justify" vertical="top" wrapText="1"/>
    </xf>
    <xf numFmtId="0" fontId="8" fillId="2" borderId="6" xfId="0" applyFont="1" applyFill="1" applyBorder="1" applyAlignment="1">
      <alignment horizontal="justify" vertical="center" wrapText="1"/>
    </xf>
    <xf numFmtId="0" fontId="12" fillId="2" borderId="6" xfId="0" applyFont="1" applyFill="1" applyBorder="1" applyAlignment="1">
      <alignment horizontal="justify" vertical="top" wrapText="1"/>
    </xf>
    <xf numFmtId="0" fontId="12" fillId="2" borderId="6" xfId="0" applyFont="1" applyFill="1" applyBorder="1" applyAlignment="1">
      <alignment horizontal="left" vertical="center" wrapText="1"/>
    </xf>
    <xf numFmtId="2" fontId="11" fillId="2" borderId="6" xfId="0" applyNumberFormat="1" applyFont="1" applyFill="1" applyBorder="1" applyAlignment="1">
      <alignment horizontal="right" vertical="center" wrapText="1"/>
    </xf>
    <xf numFmtId="0" fontId="11" fillId="2" borderId="6" xfId="0" applyFont="1" applyFill="1" applyBorder="1" applyAlignment="1">
      <alignment horizontal="center" vertical="center"/>
    </xf>
    <xf numFmtId="0" fontId="11" fillId="2" borderId="6" xfId="0" applyFont="1" applyFill="1" applyBorder="1" applyAlignment="1">
      <alignment horizontal="left" vertical="center" wrapText="1"/>
    </xf>
    <xf numFmtId="0" fontId="12" fillId="2" borderId="6" xfId="0" applyFont="1" applyFill="1" applyBorder="1" applyAlignment="1">
      <alignment horizontal="left" vertical="center"/>
    </xf>
    <xf numFmtId="0" fontId="12" fillId="2" borderId="6" xfId="0" applyFont="1" applyFill="1" applyBorder="1" applyAlignment="1">
      <alignment horizontal="justify" vertical="top"/>
    </xf>
    <xf numFmtId="164" fontId="11" fillId="2" borderId="6" xfId="0" applyNumberFormat="1" applyFont="1" applyFill="1" applyBorder="1" applyAlignment="1">
      <alignment horizontal="center" vertical="center"/>
    </xf>
    <xf numFmtId="0" fontId="8" fillId="2" borderId="6" xfId="0" applyNumberFormat="1" applyFont="1" applyFill="1" applyBorder="1" applyAlignment="1">
      <alignment horizontal="center" vertical="center" wrapText="1"/>
    </xf>
    <xf numFmtId="0" fontId="8" fillId="2" borderId="6" xfId="0" applyNumberFormat="1" applyFont="1" applyFill="1" applyBorder="1" applyAlignment="1">
      <alignment horizontal="justify" vertical="top" wrapText="1"/>
    </xf>
    <xf numFmtId="2" fontId="12" fillId="2" borderId="6" xfId="0" applyNumberFormat="1" applyFont="1" applyFill="1" applyBorder="1" applyAlignment="1">
      <alignment horizontal="right" vertical="center" wrapText="1"/>
    </xf>
    <xf numFmtId="2" fontId="12" fillId="2" borderId="6" xfId="0" applyNumberFormat="1" applyFont="1" applyFill="1" applyBorder="1" applyAlignment="1">
      <alignment horizontal="center" vertical="center"/>
    </xf>
    <xf numFmtId="0" fontId="13" fillId="2" borderId="0" xfId="0" applyFont="1" applyFill="1" applyAlignment="1">
      <alignment vertical="top"/>
    </xf>
    <xf numFmtId="2" fontId="8" fillId="2" borderId="6" xfId="0" applyNumberFormat="1" applyFont="1" applyFill="1" applyBorder="1" applyAlignment="1">
      <alignment horizontal="center" vertical="center" wrapText="1"/>
    </xf>
    <xf numFmtId="0" fontId="8" fillId="2" borderId="0" xfId="0" applyFont="1" applyFill="1" applyAlignment="1">
      <alignment wrapText="1"/>
    </xf>
    <xf numFmtId="0" fontId="8" fillId="2" borderId="6" xfId="0" applyFont="1" applyFill="1" applyBorder="1" applyAlignment="1">
      <alignment horizontal="center" vertical="center" wrapText="1"/>
    </xf>
    <xf numFmtId="0" fontId="11" fillId="2" borderId="6" xfId="0" applyFont="1" applyFill="1" applyBorder="1" applyAlignment="1">
      <alignment vertical="center"/>
    </xf>
    <xf numFmtId="0" fontId="14" fillId="2" borderId="0" xfId="0" applyFont="1" applyFill="1" applyAlignment="1">
      <alignment vertical="top"/>
    </xf>
    <xf numFmtId="0" fontId="12" fillId="2" borderId="6" xfId="4" applyFont="1" applyFill="1" applyBorder="1" applyAlignment="1">
      <alignment horizontal="center" vertical="center" wrapText="1"/>
    </xf>
    <xf numFmtId="0" fontId="15" fillId="2" borderId="6" xfId="0" applyFont="1" applyFill="1" applyBorder="1" applyAlignment="1">
      <alignment vertical="center"/>
    </xf>
    <xf numFmtId="164" fontId="16" fillId="2" borderId="6" xfId="0" applyNumberFormat="1" applyFont="1" applyFill="1" applyBorder="1" applyAlignment="1">
      <alignment horizontal="center" vertical="center"/>
    </xf>
    <xf numFmtId="0" fontId="15" fillId="2" borderId="6" xfId="0" applyFont="1" applyFill="1" applyBorder="1" applyAlignment="1">
      <alignment horizontal="left" vertical="top"/>
    </xf>
    <xf numFmtId="4" fontId="15" fillId="2" borderId="6" xfId="0" applyNumberFormat="1" applyFont="1" applyFill="1" applyBorder="1" applyAlignment="1">
      <alignment horizontal="center" vertical="center"/>
    </xf>
    <xf numFmtId="4" fontId="15" fillId="2" borderId="0" xfId="0" applyNumberFormat="1" applyFont="1" applyFill="1" applyAlignment="1">
      <alignment vertical="center"/>
    </xf>
    <xf numFmtId="0" fontId="15" fillId="2" borderId="0" xfId="0" applyFont="1" applyFill="1" applyAlignment="1">
      <alignment vertical="center"/>
    </xf>
    <xf numFmtId="164" fontId="15" fillId="2" borderId="6" xfId="0" applyNumberFormat="1" applyFont="1" applyFill="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164" fontId="6" fillId="0" borderId="0" xfId="0" applyNumberFormat="1" applyFont="1" applyAlignment="1">
      <alignment horizontal="right" vertical="center"/>
    </xf>
    <xf numFmtId="164" fontId="6" fillId="0" borderId="6" xfId="0" applyNumberFormat="1" applyFont="1" applyBorder="1" applyAlignment="1">
      <alignment horizontal="right" vertical="center"/>
    </xf>
    <xf numFmtId="2" fontId="6" fillId="0" borderId="6" xfId="0" applyNumberFormat="1" applyFont="1" applyBorder="1" applyAlignment="1">
      <alignment horizontal="right" vertical="center"/>
    </xf>
    <xf numFmtId="2" fontId="6" fillId="0" borderId="0" xfId="0" applyNumberFormat="1" applyFont="1" applyAlignment="1">
      <alignment horizontal="righ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15" fillId="2" borderId="6" xfId="0" applyFont="1" applyFill="1" applyBorder="1" applyAlignment="1">
      <alignment horizontal="right" vertical="center"/>
    </xf>
    <xf numFmtId="0" fontId="17" fillId="2" borderId="1"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165" fontId="5" fillId="2" borderId="8" xfId="0" applyNumberFormat="1" applyFont="1" applyFill="1" applyBorder="1" applyAlignment="1">
      <alignment horizontal="center" vertical="center" wrapText="1"/>
    </xf>
    <xf numFmtId="0" fontId="4" fillId="2" borderId="6" xfId="0" applyFont="1" applyFill="1" applyBorder="1"/>
    <xf numFmtId="0" fontId="4" fillId="2" borderId="6" xfId="0" applyFont="1" applyFill="1" applyBorder="1" applyAlignment="1">
      <alignment horizontal="center" vertical="center"/>
    </xf>
    <xf numFmtId="2" fontId="2" fillId="2" borderId="6" xfId="0" applyNumberFormat="1" applyFont="1" applyFill="1" applyBorder="1" applyAlignment="1">
      <alignment horizontal="right" vertical="center" shrinkToFit="1"/>
    </xf>
    <xf numFmtId="0" fontId="2" fillId="2" borderId="8" xfId="0" applyFont="1" applyFill="1" applyBorder="1" applyAlignment="1">
      <alignment horizontal="center" vertical="center" wrapText="1"/>
    </xf>
    <xf numFmtId="0" fontId="4" fillId="2" borderId="0" xfId="0" applyFont="1" applyFill="1"/>
    <xf numFmtId="0" fontId="8" fillId="2" borderId="6" xfId="0" applyFont="1" applyFill="1" applyBorder="1" applyAlignment="1">
      <alignment vertical="top"/>
    </xf>
    <xf numFmtId="0" fontId="11" fillId="2" borderId="6" xfId="0" applyFont="1" applyFill="1" applyBorder="1" applyAlignment="1">
      <alignment horizontal="left" vertical="top" wrapText="1"/>
    </xf>
    <xf numFmtId="4" fontId="12" fillId="2" borderId="0" xfId="3" applyNumberFormat="1" applyFont="1" applyFill="1" applyBorder="1" applyAlignment="1">
      <alignment horizontal="center" vertical="center"/>
    </xf>
    <xf numFmtId="0" fontId="4" fillId="2" borderId="6" xfId="0" applyFont="1" applyFill="1" applyBorder="1" applyAlignment="1">
      <alignment wrapText="1"/>
    </xf>
  </cellXfs>
  <cellStyles count="5">
    <cellStyle name="Normal" xfId="0" builtinId="0"/>
    <cellStyle name="Normal 2 2 2 2" xfId="4"/>
    <cellStyle name="Normal 2 3" xfId="1"/>
    <cellStyle name="Normal 2 3 2 3 7" xfId="2"/>
    <cellStyle name="Normal 4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523"/>
  <sheetViews>
    <sheetView tabSelected="1" view="pageBreakPreview" topLeftCell="D517" zoomScale="115" zoomScaleNormal="100" zoomScaleSheetLayoutView="115" workbookViewId="0">
      <selection activeCell="J529" sqref="J529"/>
    </sheetView>
  </sheetViews>
  <sheetFormatPr defaultRowHeight="15"/>
  <cols>
    <col min="1" max="1" width="6.42578125" style="34" bestFit="1" customWidth="1"/>
    <col min="2" max="2" width="10.42578125" style="34" bestFit="1" customWidth="1"/>
    <col min="3" max="3" width="104.28515625" style="28" customWidth="1"/>
    <col min="4" max="4" width="6.5703125" style="34" bestFit="1" customWidth="1"/>
    <col min="5" max="5" width="8.5703125" style="34" bestFit="1" customWidth="1"/>
    <col min="6" max="6" width="12.7109375" style="34" customWidth="1"/>
    <col min="7" max="7" width="10.85546875" style="54" customWidth="1"/>
    <col min="8" max="8" width="9.140625" style="34"/>
    <col min="9" max="9" width="16.28515625" style="60" customWidth="1"/>
    <col min="10" max="16384" width="9.140625" style="28"/>
  </cols>
  <sheetData>
    <row r="1" spans="1:9" ht="57.75" customHeight="1">
      <c r="A1" s="115" t="s">
        <v>236</v>
      </c>
      <c r="B1" s="116"/>
      <c r="C1" s="116"/>
      <c r="D1" s="116"/>
      <c r="E1" s="116"/>
      <c r="F1" s="116"/>
      <c r="G1" s="116"/>
      <c r="H1" s="116"/>
      <c r="I1" s="117"/>
    </row>
    <row r="2" spans="1:9">
      <c r="A2" s="118" t="s">
        <v>518</v>
      </c>
      <c r="B2" s="119"/>
      <c r="C2" s="119"/>
      <c r="D2" s="119"/>
      <c r="E2" s="119"/>
      <c r="F2" s="119"/>
      <c r="G2" s="119"/>
      <c r="H2" s="119"/>
      <c r="I2" s="120"/>
    </row>
    <row r="3" spans="1:9">
      <c r="A3" s="118" t="s">
        <v>448</v>
      </c>
      <c r="B3" s="119"/>
      <c r="C3" s="119"/>
      <c r="D3" s="119"/>
      <c r="E3" s="119"/>
      <c r="F3" s="119"/>
      <c r="G3" s="119"/>
      <c r="H3" s="119"/>
      <c r="I3" s="120"/>
    </row>
    <row r="4" spans="1:9" ht="51">
      <c r="A4" s="1" t="s">
        <v>0</v>
      </c>
      <c r="B4" s="2" t="s">
        <v>1</v>
      </c>
      <c r="C4" s="1" t="s">
        <v>2</v>
      </c>
      <c r="D4" s="1" t="s">
        <v>3</v>
      </c>
      <c r="E4" s="1" t="s">
        <v>4</v>
      </c>
      <c r="F4" s="3" t="s">
        <v>5</v>
      </c>
      <c r="G4" s="45" t="s">
        <v>6</v>
      </c>
      <c r="H4" s="4" t="s">
        <v>7</v>
      </c>
      <c r="I4" s="55" t="s">
        <v>8</v>
      </c>
    </row>
    <row r="5" spans="1:9">
      <c r="A5" s="5">
        <v>1</v>
      </c>
      <c r="B5" s="6">
        <v>16</v>
      </c>
      <c r="C5" s="7" t="s">
        <v>9</v>
      </c>
      <c r="D5" s="5" t="s">
        <v>10</v>
      </c>
      <c r="E5" s="5" t="s">
        <v>11</v>
      </c>
      <c r="F5" s="8" t="s">
        <v>12</v>
      </c>
      <c r="G5" s="46">
        <v>176</v>
      </c>
      <c r="H5" s="8" t="s">
        <v>13</v>
      </c>
      <c r="I5" s="56">
        <f>B5*G5</f>
        <v>2816</v>
      </c>
    </row>
    <row r="6" spans="1:9" ht="45">
      <c r="A6" s="5">
        <v>2</v>
      </c>
      <c r="B6" s="9">
        <v>5.76</v>
      </c>
      <c r="C6" s="7" t="s">
        <v>14</v>
      </c>
      <c r="D6" s="5" t="s">
        <v>10</v>
      </c>
      <c r="E6" s="5" t="s">
        <v>11</v>
      </c>
      <c r="F6" s="8" t="s">
        <v>15</v>
      </c>
      <c r="G6" s="46">
        <v>412.08</v>
      </c>
      <c r="H6" s="8" t="s">
        <v>16</v>
      </c>
      <c r="I6" s="56">
        <f t="shared" ref="I6:I8" si="0">B6*G6</f>
        <v>2373.5807999999997</v>
      </c>
    </row>
    <row r="7" spans="1:9">
      <c r="A7" s="5">
        <v>3</v>
      </c>
      <c r="B7" s="6">
        <v>16</v>
      </c>
      <c r="C7" s="7" t="s">
        <v>17</v>
      </c>
      <c r="D7" s="5" t="s">
        <v>10</v>
      </c>
      <c r="E7" s="5" t="s">
        <v>11</v>
      </c>
      <c r="F7" s="8" t="s">
        <v>18</v>
      </c>
      <c r="G7" s="46">
        <v>107</v>
      </c>
      <c r="H7" s="8" t="s">
        <v>13</v>
      </c>
      <c r="I7" s="56">
        <f t="shared" si="0"/>
        <v>1712</v>
      </c>
    </row>
    <row r="8" spans="1:9" ht="60">
      <c r="A8" s="5">
        <v>4</v>
      </c>
      <c r="B8" s="6">
        <v>8</v>
      </c>
      <c r="C8" s="7" t="s">
        <v>20</v>
      </c>
      <c r="D8" s="5" t="s">
        <v>10</v>
      </c>
      <c r="E8" s="5" t="s">
        <v>11</v>
      </c>
      <c r="F8" s="8" t="s">
        <v>21</v>
      </c>
      <c r="G8" s="46">
        <v>1770</v>
      </c>
      <c r="H8" s="8" t="s">
        <v>13</v>
      </c>
      <c r="I8" s="56">
        <f t="shared" si="0"/>
        <v>14160</v>
      </c>
    </row>
    <row r="9" spans="1:9" ht="75">
      <c r="A9" s="5">
        <v>5</v>
      </c>
      <c r="B9" s="9">
        <v>5.76</v>
      </c>
      <c r="C9" s="7" t="s">
        <v>22</v>
      </c>
      <c r="D9" s="5" t="s">
        <v>10</v>
      </c>
      <c r="E9" s="5" t="s">
        <v>11</v>
      </c>
      <c r="F9" s="8" t="s">
        <v>23</v>
      </c>
      <c r="G9" s="46">
        <v>6852</v>
      </c>
      <c r="H9" s="8" t="s">
        <v>16</v>
      </c>
      <c r="I9" s="56">
        <f t="shared" ref="I9:I72" si="1">B9*G9</f>
        <v>39467.519999999997</v>
      </c>
    </row>
    <row r="10" spans="1:9" ht="105">
      <c r="A10" s="5">
        <v>6</v>
      </c>
      <c r="B10" s="9">
        <v>5.76</v>
      </c>
      <c r="C10" s="7" t="s">
        <v>24</v>
      </c>
      <c r="D10" s="5" t="s">
        <v>10</v>
      </c>
      <c r="E10" s="5" t="s">
        <v>25</v>
      </c>
      <c r="F10" s="8" t="s">
        <v>26</v>
      </c>
      <c r="G10" s="46">
        <v>2181</v>
      </c>
      <c r="H10" s="8" t="s">
        <v>16</v>
      </c>
      <c r="I10" s="56">
        <f t="shared" si="1"/>
        <v>12562.56</v>
      </c>
    </row>
    <row r="11" spans="1:9" ht="120">
      <c r="A11" s="5">
        <v>7</v>
      </c>
      <c r="B11" s="9">
        <v>5.76</v>
      </c>
      <c r="C11" s="7" t="s">
        <v>27</v>
      </c>
      <c r="D11" s="5" t="s">
        <v>10</v>
      </c>
      <c r="E11" s="5" t="s">
        <v>11</v>
      </c>
      <c r="F11" s="8" t="s">
        <v>28</v>
      </c>
      <c r="G11" s="46">
        <v>851</v>
      </c>
      <c r="H11" s="8" t="s">
        <v>16</v>
      </c>
      <c r="I11" s="56">
        <f t="shared" si="1"/>
        <v>4901.76</v>
      </c>
    </row>
    <row r="12" spans="1:9" ht="105">
      <c r="A12" s="5">
        <v>8</v>
      </c>
      <c r="B12" s="9">
        <v>5.76</v>
      </c>
      <c r="C12" s="7" t="s">
        <v>29</v>
      </c>
      <c r="D12" s="5" t="s">
        <v>10</v>
      </c>
      <c r="E12" s="5" t="s">
        <v>25</v>
      </c>
      <c r="F12" s="8" t="s">
        <v>30</v>
      </c>
      <c r="G12" s="46">
        <v>1293</v>
      </c>
      <c r="H12" s="8" t="s">
        <v>16</v>
      </c>
      <c r="I12" s="56">
        <f t="shared" si="1"/>
        <v>7447.6799999999994</v>
      </c>
    </row>
    <row r="13" spans="1:9" ht="105">
      <c r="A13" s="5">
        <v>9</v>
      </c>
      <c r="B13" s="9">
        <v>5.76</v>
      </c>
      <c r="C13" s="7" t="s">
        <v>31</v>
      </c>
      <c r="D13" s="5" t="s">
        <v>10</v>
      </c>
      <c r="E13" s="5" t="s">
        <v>11</v>
      </c>
      <c r="F13" s="8" t="s">
        <v>32</v>
      </c>
      <c r="G13" s="46">
        <v>482</v>
      </c>
      <c r="H13" s="8" t="s">
        <v>16</v>
      </c>
      <c r="I13" s="56">
        <f t="shared" si="1"/>
        <v>2776.3199999999997</v>
      </c>
    </row>
    <row r="14" spans="1:9" ht="30">
      <c r="A14" s="5">
        <v>10</v>
      </c>
      <c r="B14" s="9">
        <v>5.76</v>
      </c>
      <c r="C14" s="7" t="s">
        <v>33</v>
      </c>
      <c r="D14" s="5" t="s">
        <v>10</v>
      </c>
      <c r="E14" s="5" t="s">
        <v>11</v>
      </c>
      <c r="F14" s="8" t="s">
        <v>34</v>
      </c>
      <c r="G14" s="46">
        <v>1470</v>
      </c>
      <c r="H14" s="8" t="s">
        <v>16</v>
      </c>
      <c r="I14" s="56">
        <f t="shared" si="1"/>
        <v>8467.1999999999989</v>
      </c>
    </row>
    <row r="15" spans="1:9" ht="75">
      <c r="A15" s="5">
        <v>11</v>
      </c>
      <c r="B15" s="6">
        <v>16</v>
      </c>
      <c r="C15" s="7" t="s">
        <v>35</v>
      </c>
      <c r="D15" s="5" t="s">
        <v>10</v>
      </c>
      <c r="E15" s="5" t="s">
        <v>11</v>
      </c>
      <c r="F15" s="8" t="s">
        <v>36</v>
      </c>
      <c r="G15" s="46">
        <v>1952.61</v>
      </c>
      <c r="H15" s="8" t="s">
        <v>13</v>
      </c>
      <c r="I15" s="56">
        <f t="shared" si="1"/>
        <v>31241.759999999998</v>
      </c>
    </row>
    <row r="16" spans="1:9" ht="45">
      <c r="A16" s="5">
        <v>12</v>
      </c>
      <c r="B16" s="9">
        <v>17.757999999999999</v>
      </c>
      <c r="C16" s="7" t="s">
        <v>37</v>
      </c>
      <c r="D16" s="5" t="s">
        <v>10</v>
      </c>
      <c r="E16" s="5" t="s">
        <v>11</v>
      </c>
      <c r="F16" s="8" t="s">
        <v>38</v>
      </c>
      <c r="G16" s="46">
        <v>6579</v>
      </c>
      <c r="H16" s="8" t="s">
        <v>39</v>
      </c>
      <c r="I16" s="56">
        <f t="shared" si="1"/>
        <v>116829.882</v>
      </c>
    </row>
    <row r="17" spans="1:9">
      <c r="A17" s="5">
        <v>13</v>
      </c>
      <c r="B17" s="9">
        <v>9.24</v>
      </c>
      <c r="C17" s="7" t="s">
        <v>40</v>
      </c>
      <c r="D17" s="5" t="s">
        <v>10</v>
      </c>
      <c r="E17" s="5" t="s">
        <v>11</v>
      </c>
      <c r="F17" s="8" t="s">
        <v>41</v>
      </c>
      <c r="G17" s="46">
        <v>373</v>
      </c>
      <c r="H17" s="8" t="s">
        <v>42</v>
      </c>
      <c r="I17" s="56">
        <f t="shared" si="1"/>
        <v>3446.52</v>
      </c>
    </row>
    <row r="18" spans="1:9" ht="30">
      <c r="A18" s="5">
        <v>14</v>
      </c>
      <c r="B18" s="6">
        <v>16</v>
      </c>
      <c r="C18" s="7" t="s">
        <v>43</v>
      </c>
      <c r="D18" s="5" t="s">
        <v>10</v>
      </c>
      <c r="E18" s="5" t="s">
        <v>11</v>
      </c>
      <c r="F18" s="8" t="s">
        <v>44</v>
      </c>
      <c r="G18" s="46">
        <v>48</v>
      </c>
      <c r="H18" s="8" t="s">
        <v>13</v>
      </c>
      <c r="I18" s="56">
        <f t="shared" si="1"/>
        <v>768</v>
      </c>
    </row>
    <row r="19" spans="1:9">
      <c r="A19" s="5">
        <v>15</v>
      </c>
      <c r="B19" s="6">
        <v>4</v>
      </c>
      <c r="C19" s="7" t="s">
        <v>140</v>
      </c>
      <c r="D19" s="5" t="s">
        <v>10</v>
      </c>
      <c r="E19" s="5" t="s">
        <v>11</v>
      </c>
      <c r="F19" s="8" t="s">
        <v>141</v>
      </c>
      <c r="G19" s="46">
        <v>76</v>
      </c>
      <c r="H19" s="8" t="s">
        <v>13</v>
      </c>
      <c r="I19" s="56">
        <f t="shared" si="1"/>
        <v>304</v>
      </c>
    </row>
    <row r="20" spans="1:9" ht="60">
      <c r="A20" s="5">
        <v>16</v>
      </c>
      <c r="B20" s="9">
        <v>1</v>
      </c>
      <c r="C20" s="7" t="s">
        <v>142</v>
      </c>
      <c r="D20" s="5" t="s">
        <v>10</v>
      </c>
      <c r="E20" s="5" t="s">
        <v>11</v>
      </c>
      <c r="F20" s="8" t="s">
        <v>15</v>
      </c>
      <c r="G20" s="46">
        <v>412.08</v>
      </c>
      <c r="H20" s="8" t="s">
        <v>16</v>
      </c>
      <c r="I20" s="56">
        <f t="shared" si="1"/>
        <v>412.08</v>
      </c>
    </row>
    <row r="21" spans="1:9">
      <c r="A21" s="5">
        <v>17</v>
      </c>
      <c r="B21" s="6">
        <v>4</v>
      </c>
      <c r="C21" s="7" t="s">
        <v>143</v>
      </c>
      <c r="D21" s="5" t="s">
        <v>10</v>
      </c>
      <c r="E21" s="5" t="s">
        <v>11</v>
      </c>
      <c r="F21" s="8" t="s">
        <v>144</v>
      </c>
      <c r="G21" s="46">
        <v>50</v>
      </c>
      <c r="H21" s="8" t="s">
        <v>13</v>
      </c>
      <c r="I21" s="56">
        <f t="shared" si="1"/>
        <v>200</v>
      </c>
    </row>
    <row r="22" spans="1:9" ht="120">
      <c r="A22" s="5">
        <v>18</v>
      </c>
      <c r="B22" s="9">
        <v>1</v>
      </c>
      <c r="C22" s="7" t="s">
        <v>195</v>
      </c>
      <c r="D22" s="5" t="s">
        <v>10</v>
      </c>
      <c r="E22" s="5" t="s">
        <v>25</v>
      </c>
      <c r="F22" s="8" t="s">
        <v>26</v>
      </c>
      <c r="G22" s="46">
        <v>2181</v>
      </c>
      <c r="H22" s="8" t="s">
        <v>16</v>
      </c>
      <c r="I22" s="56">
        <f t="shared" si="1"/>
        <v>2181</v>
      </c>
    </row>
    <row r="23" spans="1:9" ht="120">
      <c r="A23" s="5">
        <v>19</v>
      </c>
      <c r="B23" s="9">
        <v>1</v>
      </c>
      <c r="C23" s="7" t="s">
        <v>196</v>
      </c>
      <c r="D23" s="5" t="s">
        <v>10</v>
      </c>
      <c r="E23" s="5" t="s">
        <v>11</v>
      </c>
      <c r="F23" s="8" t="s">
        <v>28</v>
      </c>
      <c r="G23" s="46">
        <v>851</v>
      </c>
      <c r="H23" s="8" t="s">
        <v>16</v>
      </c>
      <c r="I23" s="56">
        <f t="shared" si="1"/>
        <v>851</v>
      </c>
    </row>
    <row r="24" spans="1:9" ht="120">
      <c r="A24" s="5">
        <v>20</v>
      </c>
      <c r="B24" s="9">
        <v>1</v>
      </c>
      <c r="C24" s="7" t="s">
        <v>197</v>
      </c>
      <c r="D24" s="5" t="s">
        <v>10</v>
      </c>
      <c r="E24" s="5" t="s">
        <v>25</v>
      </c>
      <c r="F24" s="8" t="s">
        <v>30</v>
      </c>
      <c r="G24" s="46">
        <v>1293</v>
      </c>
      <c r="H24" s="8" t="s">
        <v>16</v>
      </c>
      <c r="I24" s="56">
        <f t="shared" si="1"/>
        <v>1293</v>
      </c>
    </row>
    <row r="25" spans="1:9" ht="120">
      <c r="A25" s="5">
        <v>21</v>
      </c>
      <c r="B25" s="9">
        <v>1</v>
      </c>
      <c r="C25" s="7" t="s">
        <v>198</v>
      </c>
      <c r="D25" s="5" t="s">
        <v>10</v>
      </c>
      <c r="E25" s="5" t="s">
        <v>11</v>
      </c>
      <c r="F25" s="8" t="s">
        <v>32</v>
      </c>
      <c r="G25" s="46">
        <v>482</v>
      </c>
      <c r="H25" s="8" t="s">
        <v>16</v>
      </c>
      <c r="I25" s="56">
        <f t="shared" si="1"/>
        <v>482</v>
      </c>
    </row>
    <row r="26" spans="1:9" ht="30">
      <c r="A26" s="5">
        <v>22</v>
      </c>
      <c r="B26" s="19">
        <v>2</v>
      </c>
      <c r="C26" s="32" t="s">
        <v>506</v>
      </c>
      <c r="D26" s="5" t="s">
        <v>10</v>
      </c>
      <c r="E26" s="5" t="s">
        <v>11</v>
      </c>
      <c r="F26" s="20" t="s">
        <v>237</v>
      </c>
      <c r="G26" s="47">
        <v>1044.23</v>
      </c>
      <c r="H26" s="20" t="s">
        <v>13</v>
      </c>
      <c r="I26" s="57">
        <f t="shared" si="1"/>
        <v>2088.46</v>
      </c>
    </row>
    <row r="27" spans="1:9" ht="60">
      <c r="A27" s="5">
        <v>23</v>
      </c>
      <c r="B27" s="9">
        <v>1.44</v>
      </c>
      <c r="C27" s="16" t="s">
        <v>235</v>
      </c>
      <c r="D27" s="5" t="s">
        <v>10</v>
      </c>
      <c r="E27" s="5" t="s">
        <v>11</v>
      </c>
      <c r="F27" s="8" t="s">
        <v>38</v>
      </c>
      <c r="G27" s="46">
        <v>6579</v>
      </c>
      <c r="H27" s="8" t="s">
        <v>39</v>
      </c>
      <c r="I27" s="56">
        <f t="shared" si="1"/>
        <v>9473.76</v>
      </c>
    </row>
    <row r="28" spans="1:9">
      <c r="A28" s="5">
        <v>24</v>
      </c>
      <c r="B28" s="21">
        <v>1.155</v>
      </c>
      <c r="C28" s="7" t="s">
        <v>40</v>
      </c>
      <c r="D28" s="5" t="s">
        <v>10</v>
      </c>
      <c r="E28" s="5" t="s">
        <v>11</v>
      </c>
      <c r="F28" s="20" t="s">
        <v>41</v>
      </c>
      <c r="G28" s="47">
        <v>373</v>
      </c>
      <c r="H28" s="20" t="s">
        <v>42</v>
      </c>
      <c r="I28" s="57">
        <f t="shared" si="1"/>
        <v>430.815</v>
      </c>
    </row>
    <row r="29" spans="1:9" ht="60">
      <c r="A29" s="5">
        <v>25</v>
      </c>
      <c r="B29" s="21">
        <v>2</v>
      </c>
      <c r="C29" s="7" t="s">
        <v>146</v>
      </c>
      <c r="D29" s="17" t="s">
        <v>10</v>
      </c>
      <c r="E29" s="18" t="s">
        <v>11</v>
      </c>
      <c r="F29" s="20" t="s">
        <v>44</v>
      </c>
      <c r="G29" s="47">
        <v>48</v>
      </c>
      <c r="H29" s="20" t="s">
        <v>13</v>
      </c>
      <c r="I29" s="57">
        <f t="shared" si="1"/>
        <v>96</v>
      </c>
    </row>
    <row r="30" spans="1:9">
      <c r="A30" s="5">
        <v>26</v>
      </c>
      <c r="B30" s="9">
        <v>5.0629999999999997</v>
      </c>
      <c r="C30" s="7" t="s">
        <v>45</v>
      </c>
      <c r="D30" s="5" t="s">
        <v>10</v>
      </c>
      <c r="E30" s="5" t="s">
        <v>11</v>
      </c>
      <c r="F30" s="8" t="s">
        <v>46</v>
      </c>
      <c r="G30" s="46">
        <v>221</v>
      </c>
      <c r="H30" s="8" t="s">
        <v>16</v>
      </c>
      <c r="I30" s="56">
        <f t="shared" si="1"/>
        <v>1118.923</v>
      </c>
    </row>
    <row r="31" spans="1:9" ht="45">
      <c r="A31" s="5">
        <v>27</v>
      </c>
      <c r="B31" s="9">
        <v>5.0629999999999997</v>
      </c>
      <c r="C31" s="7" t="s">
        <v>14</v>
      </c>
      <c r="D31" s="5" t="s">
        <v>10</v>
      </c>
      <c r="E31" s="5" t="s">
        <v>11</v>
      </c>
      <c r="F31" s="8" t="s">
        <v>15</v>
      </c>
      <c r="G31" s="46">
        <v>412.08</v>
      </c>
      <c r="H31" s="8" t="s">
        <v>16</v>
      </c>
      <c r="I31" s="56">
        <f t="shared" si="1"/>
        <v>2086.3610399999998</v>
      </c>
    </row>
    <row r="32" spans="1:9">
      <c r="A32" s="5">
        <v>28</v>
      </c>
      <c r="B32" s="9">
        <v>5.0629999999999997</v>
      </c>
      <c r="C32" s="7" t="s">
        <v>47</v>
      </c>
      <c r="D32" s="5" t="s">
        <v>10</v>
      </c>
      <c r="E32" s="5" t="s">
        <v>11</v>
      </c>
      <c r="F32" s="8" t="s">
        <v>48</v>
      </c>
      <c r="G32" s="46">
        <v>185</v>
      </c>
      <c r="H32" s="8" t="s">
        <v>16</v>
      </c>
      <c r="I32" s="56">
        <f t="shared" si="1"/>
        <v>936.65499999999997</v>
      </c>
    </row>
    <row r="33" spans="1:9" ht="90">
      <c r="A33" s="5">
        <v>29</v>
      </c>
      <c r="B33" s="9">
        <v>5.0629999999999997</v>
      </c>
      <c r="C33" s="7" t="s">
        <v>49</v>
      </c>
      <c r="D33" s="5" t="s">
        <v>10</v>
      </c>
      <c r="E33" s="5" t="s">
        <v>11</v>
      </c>
      <c r="F33" s="8" t="s">
        <v>23</v>
      </c>
      <c r="G33" s="46">
        <v>6852</v>
      </c>
      <c r="H33" s="8" t="s">
        <v>16</v>
      </c>
      <c r="I33" s="56">
        <f t="shared" si="1"/>
        <v>34691.675999999999</v>
      </c>
    </row>
    <row r="34" spans="1:9" ht="90">
      <c r="A34" s="5">
        <v>30</v>
      </c>
      <c r="B34" s="9">
        <v>5.0629999999999997</v>
      </c>
      <c r="C34" s="7" t="s">
        <v>50</v>
      </c>
      <c r="D34" s="5" t="s">
        <v>10</v>
      </c>
      <c r="E34" s="5" t="s">
        <v>25</v>
      </c>
      <c r="F34" s="8" t="s">
        <v>26</v>
      </c>
      <c r="G34" s="46">
        <v>2181</v>
      </c>
      <c r="H34" s="8" t="s">
        <v>16</v>
      </c>
      <c r="I34" s="56">
        <f t="shared" si="1"/>
        <v>11042.403</v>
      </c>
    </row>
    <row r="35" spans="1:9" ht="135">
      <c r="A35" s="5">
        <v>31</v>
      </c>
      <c r="B35" s="9">
        <v>5.0629999999999997</v>
      </c>
      <c r="C35" s="7" t="s">
        <v>51</v>
      </c>
      <c r="D35" s="5" t="s">
        <v>10</v>
      </c>
      <c r="E35" s="5" t="s">
        <v>11</v>
      </c>
      <c r="F35" s="8" t="s">
        <v>28</v>
      </c>
      <c r="G35" s="46">
        <v>851</v>
      </c>
      <c r="H35" s="8" t="s">
        <v>16</v>
      </c>
      <c r="I35" s="56">
        <f t="shared" si="1"/>
        <v>4308.6129999999994</v>
      </c>
    </row>
    <row r="36" spans="1:9" ht="135">
      <c r="A36" s="5">
        <v>32</v>
      </c>
      <c r="B36" s="9">
        <v>5.0629999999999997</v>
      </c>
      <c r="C36" s="7" t="s">
        <v>52</v>
      </c>
      <c r="D36" s="5" t="s">
        <v>10</v>
      </c>
      <c r="E36" s="5" t="s">
        <v>25</v>
      </c>
      <c r="F36" s="8" t="s">
        <v>30</v>
      </c>
      <c r="G36" s="46">
        <v>1293</v>
      </c>
      <c r="H36" s="8" t="s">
        <v>16</v>
      </c>
      <c r="I36" s="56">
        <f t="shared" si="1"/>
        <v>6546.4589999999998</v>
      </c>
    </row>
    <row r="37" spans="1:9" ht="135">
      <c r="A37" s="5">
        <v>33</v>
      </c>
      <c r="B37" s="9">
        <v>5.0629999999999997</v>
      </c>
      <c r="C37" s="7" t="s">
        <v>53</v>
      </c>
      <c r="D37" s="5" t="s">
        <v>10</v>
      </c>
      <c r="E37" s="5" t="s">
        <v>11</v>
      </c>
      <c r="F37" s="8" t="s">
        <v>32</v>
      </c>
      <c r="G37" s="46">
        <v>482</v>
      </c>
      <c r="H37" s="8" t="s">
        <v>16</v>
      </c>
      <c r="I37" s="56">
        <f t="shared" si="1"/>
        <v>2440.366</v>
      </c>
    </row>
    <row r="38" spans="1:9" ht="30">
      <c r="A38" s="5">
        <v>34</v>
      </c>
      <c r="B38" s="9">
        <v>5.0629999999999997</v>
      </c>
      <c r="C38" s="7" t="s">
        <v>33</v>
      </c>
      <c r="D38" s="5" t="s">
        <v>10</v>
      </c>
      <c r="E38" s="5" t="s">
        <v>11</v>
      </c>
      <c r="F38" s="8" t="s">
        <v>34</v>
      </c>
      <c r="G38" s="46">
        <v>1470</v>
      </c>
      <c r="H38" s="8" t="s">
        <v>16</v>
      </c>
      <c r="I38" s="56">
        <f t="shared" si="1"/>
        <v>7442.61</v>
      </c>
    </row>
    <row r="39" spans="1:9">
      <c r="A39" s="5">
        <v>35</v>
      </c>
      <c r="B39" s="6">
        <v>12</v>
      </c>
      <c r="C39" s="7" t="s">
        <v>54</v>
      </c>
      <c r="D39" s="5" t="s">
        <v>10</v>
      </c>
      <c r="E39" s="5" t="s">
        <v>11</v>
      </c>
      <c r="F39" s="8" t="s">
        <v>55</v>
      </c>
      <c r="G39" s="46">
        <v>126</v>
      </c>
      <c r="H39" s="8" t="s">
        <v>13</v>
      </c>
      <c r="I39" s="56">
        <f t="shared" si="1"/>
        <v>1512</v>
      </c>
    </row>
    <row r="40" spans="1:9" ht="120">
      <c r="A40" s="5">
        <v>36</v>
      </c>
      <c r="B40" s="6">
        <v>2</v>
      </c>
      <c r="C40" s="7" t="s">
        <v>56</v>
      </c>
      <c r="D40" s="5" t="s">
        <v>10</v>
      </c>
      <c r="E40" s="5" t="s">
        <v>11</v>
      </c>
      <c r="F40" s="8" t="s">
        <v>57</v>
      </c>
      <c r="G40" s="46">
        <v>3299.7</v>
      </c>
      <c r="H40" s="8" t="s">
        <v>13</v>
      </c>
      <c r="I40" s="56">
        <f t="shared" si="1"/>
        <v>6599.4</v>
      </c>
    </row>
    <row r="41" spans="1:9">
      <c r="A41" s="5">
        <v>37</v>
      </c>
      <c r="B41" s="6">
        <v>12</v>
      </c>
      <c r="C41" s="7" t="s">
        <v>58</v>
      </c>
      <c r="D41" s="5" t="s">
        <v>10</v>
      </c>
      <c r="E41" s="5" t="s">
        <v>11</v>
      </c>
      <c r="F41" s="8" t="s">
        <v>59</v>
      </c>
      <c r="G41" s="46">
        <v>79</v>
      </c>
      <c r="H41" s="8" t="s">
        <v>13</v>
      </c>
      <c r="I41" s="56">
        <f t="shared" si="1"/>
        <v>948</v>
      </c>
    </row>
    <row r="42" spans="1:9" ht="30">
      <c r="A42" s="5">
        <v>38</v>
      </c>
      <c r="B42" s="6">
        <v>12</v>
      </c>
      <c r="C42" s="7" t="s">
        <v>60</v>
      </c>
      <c r="D42" s="10" t="s">
        <v>10</v>
      </c>
      <c r="E42" s="10" t="s">
        <v>11</v>
      </c>
      <c r="F42" s="11" t="s">
        <v>61</v>
      </c>
      <c r="G42" s="48">
        <v>4500</v>
      </c>
      <c r="H42" s="11" t="s">
        <v>13</v>
      </c>
      <c r="I42" s="58">
        <f t="shared" si="1"/>
        <v>54000</v>
      </c>
    </row>
    <row r="43" spans="1:9" ht="120">
      <c r="A43" s="5">
        <v>39</v>
      </c>
      <c r="B43" s="6">
        <v>12</v>
      </c>
      <c r="C43" s="7" t="s">
        <v>62</v>
      </c>
      <c r="D43" s="12" t="s">
        <v>10</v>
      </c>
      <c r="E43" s="5" t="s">
        <v>11</v>
      </c>
      <c r="F43" s="13" t="s">
        <v>63</v>
      </c>
      <c r="G43" s="49">
        <v>142</v>
      </c>
      <c r="H43" s="13" t="s">
        <v>13</v>
      </c>
      <c r="I43" s="56">
        <f t="shared" si="1"/>
        <v>1704</v>
      </c>
    </row>
    <row r="44" spans="1:9" ht="30">
      <c r="A44" s="5">
        <v>40</v>
      </c>
      <c r="B44" s="6">
        <v>12</v>
      </c>
      <c r="C44" s="7" t="s">
        <v>64</v>
      </c>
      <c r="D44" s="5" t="s">
        <v>10</v>
      </c>
      <c r="E44" s="5" t="s">
        <v>11</v>
      </c>
      <c r="F44" s="8" t="s">
        <v>65</v>
      </c>
      <c r="G44" s="46">
        <v>146.63</v>
      </c>
      <c r="H44" s="8" t="s">
        <v>13</v>
      </c>
      <c r="I44" s="56">
        <f t="shared" si="1"/>
        <v>1759.56</v>
      </c>
    </row>
    <row r="45" spans="1:9">
      <c r="A45" s="5">
        <v>41</v>
      </c>
      <c r="B45" s="6">
        <v>6</v>
      </c>
      <c r="C45" s="7" t="s">
        <v>66</v>
      </c>
      <c r="D45" s="5" t="s">
        <v>10</v>
      </c>
      <c r="E45" s="5" t="s">
        <v>11</v>
      </c>
      <c r="F45" s="8" t="s">
        <v>67</v>
      </c>
      <c r="G45" s="46">
        <v>165</v>
      </c>
      <c r="H45" s="8" t="s">
        <v>13</v>
      </c>
      <c r="I45" s="56">
        <f t="shared" si="1"/>
        <v>990</v>
      </c>
    </row>
    <row r="46" spans="1:9" ht="135">
      <c r="A46" s="5">
        <v>42</v>
      </c>
      <c r="B46" s="6">
        <v>1</v>
      </c>
      <c r="C46" s="7" t="s">
        <v>81</v>
      </c>
      <c r="D46" s="5" t="s">
        <v>10</v>
      </c>
      <c r="E46" s="5" t="s">
        <v>11</v>
      </c>
      <c r="F46" s="8" t="s">
        <v>57</v>
      </c>
      <c r="G46" s="46">
        <v>3299.7</v>
      </c>
      <c r="H46" s="8" t="s">
        <v>13</v>
      </c>
      <c r="I46" s="56">
        <f t="shared" si="1"/>
        <v>3299.7</v>
      </c>
    </row>
    <row r="47" spans="1:9">
      <c r="A47" s="5">
        <v>43</v>
      </c>
      <c r="B47" s="6">
        <v>6</v>
      </c>
      <c r="C47" s="7" t="s">
        <v>68</v>
      </c>
      <c r="D47" s="5" t="s">
        <v>10</v>
      </c>
      <c r="E47" s="5" t="s">
        <v>11</v>
      </c>
      <c r="F47" s="8" t="s">
        <v>69</v>
      </c>
      <c r="G47" s="46">
        <v>128</v>
      </c>
      <c r="H47" s="8" t="s">
        <v>13</v>
      </c>
      <c r="I47" s="56">
        <f t="shared" si="1"/>
        <v>768</v>
      </c>
    </row>
    <row r="48" spans="1:9" ht="30">
      <c r="A48" s="5">
        <v>44</v>
      </c>
      <c r="B48" s="6">
        <v>2</v>
      </c>
      <c r="C48" s="7" t="s">
        <v>70</v>
      </c>
      <c r="D48" s="5" t="s">
        <v>10</v>
      </c>
      <c r="E48" s="5" t="s">
        <v>11</v>
      </c>
      <c r="F48" s="8" t="s">
        <v>71</v>
      </c>
      <c r="G48" s="46">
        <v>1079</v>
      </c>
      <c r="H48" s="8" t="s">
        <v>72</v>
      </c>
      <c r="I48" s="56">
        <f t="shared" si="1"/>
        <v>2158</v>
      </c>
    </row>
    <row r="49" spans="1:9">
      <c r="A49" s="5">
        <v>45</v>
      </c>
      <c r="B49" s="6">
        <v>12</v>
      </c>
      <c r="C49" s="7" t="s">
        <v>73</v>
      </c>
      <c r="D49" s="5" t="s">
        <v>10</v>
      </c>
      <c r="E49" s="5" t="s">
        <v>11</v>
      </c>
      <c r="F49" s="8" t="s">
        <v>74</v>
      </c>
      <c r="G49" s="46">
        <v>41</v>
      </c>
      <c r="H49" s="8" t="s">
        <v>13</v>
      </c>
      <c r="I49" s="56">
        <f t="shared" si="1"/>
        <v>492</v>
      </c>
    </row>
    <row r="50" spans="1:9" ht="135">
      <c r="A50" s="5">
        <v>46</v>
      </c>
      <c r="B50" s="6">
        <v>1</v>
      </c>
      <c r="C50" s="7" t="s">
        <v>81</v>
      </c>
      <c r="D50" s="5" t="s">
        <v>10</v>
      </c>
      <c r="E50" s="5" t="s">
        <v>11</v>
      </c>
      <c r="F50" s="8" t="s">
        <v>57</v>
      </c>
      <c r="G50" s="46">
        <v>3299.7</v>
      </c>
      <c r="H50" s="8" t="s">
        <v>13</v>
      </c>
      <c r="I50" s="56">
        <f t="shared" si="1"/>
        <v>3299.7</v>
      </c>
    </row>
    <row r="51" spans="1:9">
      <c r="A51" s="5">
        <v>47</v>
      </c>
      <c r="B51" s="6">
        <v>12</v>
      </c>
      <c r="C51" s="7" t="s">
        <v>75</v>
      </c>
      <c r="D51" s="5" t="s">
        <v>10</v>
      </c>
      <c r="E51" s="5" t="s">
        <v>11</v>
      </c>
      <c r="F51" s="8" t="s">
        <v>76</v>
      </c>
      <c r="G51" s="46">
        <v>35</v>
      </c>
      <c r="H51" s="8" t="s">
        <v>13</v>
      </c>
      <c r="I51" s="56">
        <f t="shared" si="1"/>
        <v>420</v>
      </c>
    </row>
    <row r="52" spans="1:9" ht="30">
      <c r="A52" s="5">
        <v>48</v>
      </c>
      <c r="B52" s="6">
        <v>4</v>
      </c>
      <c r="C52" s="7" t="s">
        <v>77</v>
      </c>
      <c r="D52" s="5" t="s">
        <v>10</v>
      </c>
      <c r="E52" s="5" t="s">
        <v>11</v>
      </c>
      <c r="F52" s="8" t="s">
        <v>78</v>
      </c>
      <c r="G52" s="46">
        <v>880</v>
      </c>
      <c r="H52" s="8" t="s">
        <v>72</v>
      </c>
      <c r="I52" s="56">
        <f t="shared" si="1"/>
        <v>3520</v>
      </c>
    </row>
    <row r="53" spans="1:9">
      <c r="A53" s="5">
        <v>49</v>
      </c>
      <c r="B53" s="6">
        <v>2</v>
      </c>
      <c r="C53" s="7" t="s">
        <v>79</v>
      </c>
      <c r="D53" s="5" t="s">
        <v>10</v>
      </c>
      <c r="E53" s="5" t="s">
        <v>11</v>
      </c>
      <c r="F53" s="8" t="s">
        <v>80</v>
      </c>
      <c r="G53" s="46">
        <v>1024</v>
      </c>
      <c r="H53" s="8" t="s">
        <v>13</v>
      </c>
      <c r="I53" s="56">
        <f t="shared" si="1"/>
        <v>2048</v>
      </c>
    </row>
    <row r="54" spans="1:9" ht="135">
      <c r="A54" s="5">
        <v>50</v>
      </c>
      <c r="B54" s="6">
        <v>1</v>
      </c>
      <c r="C54" s="7" t="s">
        <v>81</v>
      </c>
      <c r="D54" s="5" t="s">
        <v>10</v>
      </c>
      <c r="E54" s="5" t="s">
        <v>11</v>
      </c>
      <c r="F54" s="8" t="s">
        <v>57</v>
      </c>
      <c r="G54" s="46">
        <v>3299.7</v>
      </c>
      <c r="H54" s="8" t="s">
        <v>13</v>
      </c>
      <c r="I54" s="56">
        <f t="shared" si="1"/>
        <v>3299.7</v>
      </c>
    </row>
    <row r="55" spans="1:9">
      <c r="A55" s="5">
        <v>51</v>
      </c>
      <c r="B55" s="6">
        <v>2</v>
      </c>
      <c r="C55" s="7" t="s">
        <v>82</v>
      </c>
      <c r="D55" s="5" t="s">
        <v>10</v>
      </c>
      <c r="E55" s="5" t="s">
        <v>11</v>
      </c>
      <c r="F55" s="8" t="s">
        <v>83</v>
      </c>
      <c r="G55" s="46">
        <v>1044.48</v>
      </c>
      <c r="H55" s="8" t="s">
        <v>13</v>
      </c>
      <c r="I55" s="56">
        <f t="shared" si="1"/>
        <v>2088.96</v>
      </c>
    </row>
    <row r="56" spans="1:9">
      <c r="A56" s="5">
        <v>52</v>
      </c>
      <c r="B56" s="22">
        <v>12.584</v>
      </c>
      <c r="C56" s="23" t="s">
        <v>84</v>
      </c>
      <c r="D56" s="10" t="s">
        <v>10</v>
      </c>
      <c r="E56" s="10" t="s">
        <v>11</v>
      </c>
      <c r="F56" s="11" t="s">
        <v>85</v>
      </c>
      <c r="G56" s="48">
        <v>331</v>
      </c>
      <c r="H56" s="11" t="s">
        <v>39</v>
      </c>
      <c r="I56" s="58">
        <f t="shared" si="1"/>
        <v>4165.3040000000001</v>
      </c>
    </row>
    <row r="57" spans="1:9" ht="45">
      <c r="A57" s="5">
        <v>53</v>
      </c>
      <c r="B57" s="24">
        <v>14.52</v>
      </c>
      <c r="C57" s="25" t="s">
        <v>86</v>
      </c>
      <c r="D57" s="5" t="s">
        <v>10</v>
      </c>
      <c r="E57" s="5" t="s">
        <v>11</v>
      </c>
      <c r="F57" s="26" t="s">
        <v>87</v>
      </c>
      <c r="G57" s="50">
        <v>5160</v>
      </c>
      <c r="H57" s="26" t="s">
        <v>39</v>
      </c>
      <c r="I57" s="56">
        <f t="shared" si="1"/>
        <v>74923.199999999997</v>
      </c>
    </row>
    <row r="58" spans="1:9" ht="30">
      <c r="A58" s="5">
        <v>54</v>
      </c>
      <c r="B58" s="36">
        <v>2</v>
      </c>
      <c r="C58" s="7" t="s">
        <v>88</v>
      </c>
      <c r="D58" s="5" t="s">
        <v>10</v>
      </c>
      <c r="E58" s="33" t="s">
        <v>11</v>
      </c>
      <c r="F58" s="33" t="s">
        <v>89</v>
      </c>
      <c r="G58" s="50">
        <v>12500</v>
      </c>
      <c r="H58" s="8" t="s">
        <v>13</v>
      </c>
      <c r="I58" s="56">
        <f t="shared" si="1"/>
        <v>25000</v>
      </c>
    </row>
    <row r="59" spans="1:9">
      <c r="A59" s="5">
        <v>55</v>
      </c>
      <c r="B59" s="36">
        <v>2</v>
      </c>
      <c r="C59" s="7" t="s">
        <v>238</v>
      </c>
      <c r="D59" s="5" t="s">
        <v>10</v>
      </c>
      <c r="E59" s="33" t="s">
        <v>11</v>
      </c>
      <c r="F59" s="33" t="s">
        <v>240</v>
      </c>
      <c r="G59" s="50">
        <v>5805.84</v>
      </c>
      <c r="H59" s="8" t="s">
        <v>13</v>
      </c>
      <c r="I59" s="56">
        <f t="shared" si="1"/>
        <v>11611.68</v>
      </c>
    </row>
    <row r="60" spans="1:9">
      <c r="A60" s="5">
        <v>56</v>
      </c>
      <c r="B60" s="36">
        <v>2</v>
      </c>
      <c r="C60" s="30" t="s">
        <v>241</v>
      </c>
      <c r="D60" s="5" t="s">
        <v>10</v>
      </c>
      <c r="E60" s="33" t="s">
        <v>11</v>
      </c>
      <c r="F60" s="33" t="s">
        <v>242</v>
      </c>
      <c r="G60" s="50">
        <v>21945</v>
      </c>
      <c r="H60" s="8" t="s">
        <v>13</v>
      </c>
      <c r="I60" s="56">
        <f t="shared" si="1"/>
        <v>43890</v>
      </c>
    </row>
    <row r="61" spans="1:9">
      <c r="A61" s="5">
        <v>57</v>
      </c>
      <c r="B61" s="36">
        <v>2</v>
      </c>
      <c r="C61" s="7" t="s">
        <v>239</v>
      </c>
      <c r="D61" s="5" t="s">
        <v>10</v>
      </c>
      <c r="E61" s="33" t="s">
        <v>11</v>
      </c>
      <c r="F61" s="33" t="s">
        <v>243</v>
      </c>
      <c r="G61" s="50">
        <v>5805.84</v>
      </c>
      <c r="H61" s="8" t="s">
        <v>13</v>
      </c>
      <c r="I61" s="56">
        <f t="shared" si="1"/>
        <v>11611.68</v>
      </c>
    </row>
    <row r="62" spans="1:9">
      <c r="A62" s="5">
        <v>58</v>
      </c>
      <c r="B62" s="37">
        <v>700</v>
      </c>
      <c r="C62" s="30" t="s">
        <v>244</v>
      </c>
      <c r="D62" s="5" t="s">
        <v>10</v>
      </c>
      <c r="E62" s="33" t="s">
        <v>25</v>
      </c>
      <c r="F62" s="33" t="s">
        <v>245</v>
      </c>
      <c r="G62" s="50">
        <v>47.27</v>
      </c>
      <c r="H62" s="8" t="s">
        <v>90</v>
      </c>
      <c r="I62" s="56">
        <f t="shared" si="1"/>
        <v>33089</v>
      </c>
    </row>
    <row r="63" spans="1:9" ht="75">
      <c r="A63" s="5">
        <v>59</v>
      </c>
      <c r="B63" s="36">
        <v>4</v>
      </c>
      <c r="C63" s="7" t="s">
        <v>91</v>
      </c>
      <c r="D63" s="5" t="s">
        <v>10</v>
      </c>
      <c r="E63" s="33" t="s">
        <v>11</v>
      </c>
      <c r="F63" s="33" t="s">
        <v>246</v>
      </c>
      <c r="G63" s="50">
        <v>3510</v>
      </c>
      <c r="H63" s="8" t="s">
        <v>13</v>
      </c>
      <c r="I63" s="56">
        <f t="shared" si="1"/>
        <v>14040</v>
      </c>
    </row>
    <row r="64" spans="1:9" ht="30">
      <c r="A64" s="5">
        <v>60</v>
      </c>
      <c r="B64" s="36">
        <v>2</v>
      </c>
      <c r="C64" s="30" t="s">
        <v>247</v>
      </c>
      <c r="D64" s="5" t="s">
        <v>10</v>
      </c>
      <c r="E64" s="33" t="s">
        <v>11</v>
      </c>
      <c r="F64" s="33" t="s">
        <v>248</v>
      </c>
      <c r="G64" s="50">
        <v>49480.2</v>
      </c>
      <c r="H64" s="8" t="s">
        <v>13</v>
      </c>
      <c r="I64" s="56">
        <f t="shared" si="1"/>
        <v>98960.4</v>
      </c>
    </row>
    <row r="65" spans="1:9" ht="30">
      <c r="A65" s="5">
        <v>61</v>
      </c>
      <c r="B65" s="37">
        <v>0.436</v>
      </c>
      <c r="C65" s="7" t="s">
        <v>92</v>
      </c>
      <c r="D65" s="5" t="s">
        <v>10</v>
      </c>
      <c r="E65" s="33" t="s">
        <v>25</v>
      </c>
      <c r="F65" s="33" t="s">
        <v>249</v>
      </c>
      <c r="G65" s="50">
        <v>299368.99</v>
      </c>
      <c r="H65" s="8" t="s">
        <v>93</v>
      </c>
      <c r="I65" s="56">
        <f t="shared" si="1"/>
        <v>130524.87964</v>
      </c>
    </row>
    <row r="66" spans="1:9">
      <c r="A66" s="5">
        <v>62</v>
      </c>
      <c r="B66" s="36">
        <v>24</v>
      </c>
      <c r="C66" s="7" t="s">
        <v>94</v>
      </c>
      <c r="D66" s="5" t="s">
        <v>10</v>
      </c>
      <c r="E66" s="33" t="s">
        <v>25</v>
      </c>
      <c r="F66" s="33" t="s">
        <v>250</v>
      </c>
      <c r="G66" s="50">
        <v>2055</v>
      </c>
      <c r="H66" s="8" t="s">
        <v>72</v>
      </c>
      <c r="I66" s="56">
        <f t="shared" si="1"/>
        <v>49320</v>
      </c>
    </row>
    <row r="67" spans="1:9" ht="60">
      <c r="A67" s="5">
        <v>63</v>
      </c>
      <c r="B67" s="36">
        <v>24</v>
      </c>
      <c r="C67" s="7" t="s">
        <v>95</v>
      </c>
      <c r="D67" s="5" t="s">
        <v>10</v>
      </c>
      <c r="E67" s="33" t="s">
        <v>25</v>
      </c>
      <c r="F67" s="33" t="s">
        <v>251</v>
      </c>
      <c r="G67" s="50">
        <v>294</v>
      </c>
      <c r="H67" s="8" t="s">
        <v>13</v>
      </c>
      <c r="I67" s="56">
        <f t="shared" si="1"/>
        <v>7056</v>
      </c>
    </row>
    <row r="68" spans="1:9" ht="120">
      <c r="A68" s="5">
        <v>64</v>
      </c>
      <c r="B68" s="36">
        <v>45</v>
      </c>
      <c r="C68" s="7" t="s">
        <v>508</v>
      </c>
      <c r="D68" s="5" t="s">
        <v>10</v>
      </c>
      <c r="E68" s="33" t="s">
        <v>25</v>
      </c>
      <c r="F68" s="33" t="s">
        <v>252</v>
      </c>
      <c r="G68" s="50">
        <v>299</v>
      </c>
      <c r="H68" s="8" t="s">
        <v>13</v>
      </c>
      <c r="I68" s="56">
        <f t="shared" si="1"/>
        <v>13455</v>
      </c>
    </row>
    <row r="69" spans="1:9" ht="75">
      <c r="A69" s="5">
        <v>65</v>
      </c>
      <c r="B69" s="36">
        <v>4</v>
      </c>
      <c r="C69" s="7" t="s">
        <v>96</v>
      </c>
      <c r="D69" s="5" t="s">
        <v>10</v>
      </c>
      <c r="E69" s="33" t="s">
        <v>11</v>
      </c>
      <c r="F69" s="33" t="s">
        <v>253</v>
      </c>
      <c r="G69" s="50">
        <v>781</v>
      </c>
      <c r="H69" s="8" t="s">
        <v>13</v>
      </c>
      <c r="I69" s="56">
        <f t="shared" si="1"/>
        <v>3124</v>
      </c>
    </row>
    <row r="70" spans="1:9" ht="45">
      <c r="A70" s="5">
        <v>66</v>
      </c>
      <c r="B70" s="37">
        <v>218</v>
      </c>
      <c r="C70" s="7" t="s">
        <v>97</v>
      </c>
      <c r="D70" s="5" t="s">
        <v>10</v>
      </c>
      <c r="E70" s="33" t="s">
        <v>11</v>
      </c>
      <c r="F70" s="33" t="s">
        <v>254</v>
      </c>
      <c r="G70" s="50">
        <v>327.68</v>
      </c>
      <c r="H70" s="8" t="s">
        <v>98</v>
      </c>
      <c r="I70" s="56">
        <f t="shared" si="1"/>
        <v>71434.240000000005</v>
      </c>
    </row>
    <row r="71" spans="1:9" ht="60">
      <c r="A71" s="5">
        <v>67</v>
      </c>
      <c r="B71" s="36">
        <v>30</v>
      </c>
      <c r="C71" s="7" t="s">
        <v>507</v>
      </c>
      <c r="D71" s="5" t="s">
        <v>10</v>
      </c>
      <c r="E71" s="33" t="s">
        <v>11</v>
      </c>
      <c r="F71" s="33" t="s">
        <v>255</v>
      </c>
      <c r="G71" s="50">
        <v>224</v>
      </c>
      <c r="H71" s="8" t="s">
        <v>13</v>
      </c>
      <c r="I71" s="56">
        <f t="shared" si="1"/>
        <v>6720</v>
      </c>
    </row>
    <row r="72" spans="1:9">
      <c r="A72" s="5">
        <v>68</v>
      </c>
      <c r="B72" s="36">
        <v>69</v>
      </c>
      <c r="C72" s="7" t="s">
        <v>99</v>
      </c>
      <c r="D72" s="5" t="s">
        <v>10</v>
      </c>
      <c r="E72" s="33" t="s">
        <v>11</v>
      </c>
      <c r="F72" s="33" t="s">
        <v>256</v>
      </c>
      <c r="G72" s="50">
        <v>65</v>
      </c>
      <c r="H72" s="8" t="s">
        <v>13</v>
      </c>
      <c r="I72" s="56">
        <f t="shared" si="1"/>
        <v>4485</v>
      </c>
    </row>
    <row r="73" spans="1:9">
      <c r="A73" s="5">
        <v>69</v>
      </c>
      <c r="B73" s="36">
        <v>25</v>
      </c>
      <c r="C73" s="7" t="s">
        <v>9</v>
      </c>
      <c r="D73" s="5" t="s">
        <v>10</v>
      </c>
      <c r="E73" s="33" t="s">
        <v>11</v>
      </c>
      <c r="F73" s="33" t="s">
        <v>257</v>
      </c>
      <c r="G73" s="50">
        <v>176</v>
      </c>
      <c r="H73" s="8" t="s">
        <v>13</v>
      </c>
      <c r="I73" s="56">
        <f t="shared" ref="I73:I136" si="2">B73*G73</f>
        <v>4400</v>
      </c>
    </row>
    <row r="74" spans="1:9" ht="45">
      <c r="A74" s="5">
        <v>70</v>
      </c>
      <c r="B74" s="37">
        <v>8.68</v>
      </c>
      <c r="C74" s="7" t="s">
        <v>14</v>
      </c>
      <c r="D74" s="5" t="s">
        <v>10</v>
      </c>
      <c r="E74" s="33" t="s">
        <v>11</v>
      </c>
      <c r="F74" s="33" t="s">
        <v>258</v>
      </c>
      <c r="G74" s="50">
        <v>412.08</v>
      </c>
      <c r="H74" s="8" t="s">
        <v>16</v>
      </c>
      <c r="I74" s="56">
        <f t="shared" si="2"/>
        <v>3576.8543999999997</v>
      </c>
    </row>
    <row r="75" spans="1:9">
      <c r="A75" s="5">
        <v>71</v>
      </c>
      <c r="B75" s="36">
        <v>25</v>
      </c>
      <c r="C75" s="7" t="s">
        <v>17</v>
      </c>
      <c r="D75" s="5" t="s">
        <v>10</v>
      </c>
      <c r="E75" s="33" t="s">
        <v>11</v>
      </c>
      <c r="F75" s="33" t="s">
        <v>259</v>
      </c>
      <c r="G75" s="50">
        <v>107</v>
      </c>
      <c r="H75" s="8" t="s">
        <v>13</v>
      </c>
      <c r="I75" s="56">
        <f t="shared" si="2"/>
        <v>2675</v>
      </c>
    </row>
    <row r="76" spans="1:9" ht="60">
      <c r="A76" s="5">
        <v>72</v>
      </c>
      <c r="B76" s="36">
        <v>25</v>
      </c>
      <c r="C76" s="7" t="s">
        <v>449</v>
      </c>
      <c r="D76" s="5" t="s">
        <v>10</v>
      </c>
      <c r="E76" s="33" t="s">
        <v>11</v>
      </c>
      <c r="F76" s="33" t="s">
        <v>260</v>
      </c>
      <c r="G76" s="50">
        <v>1770</v>
      </c>
      <c r="H76" s="8" t="s">
        <v>13</v>
      </c>
      <c r="I76" s="56">
        <f t="shared" si="2"/>
        <v>44250</v>
      </c>
    </row>
    <row r="77" spans="1:9" ht="105">
      <c r="A77" s="5">
        <v>73</v>
      </c>
      <c r="B77" s="37">
        <v>8.68</v>
      </c>
      <c r="C77" s="7" t="s">
        <v>509</v>
      </c>
      <c r="D77" s="5" t="s">
        <v>10</v>
      </c>
      <c r="E77" s="33" t="s">
        <v>11</v>
      </c>
      <c r="F77" s="33" t="s">
        <v>261</v>
      </c>
      <c r="G77" s="50">
        <v>6852</v>
      </c>
      <c r="H77" s="8" t="s">
        <v>16</v>
      </c>
      <c r="I77" s="56">
        <f t="shared" si="2"/>
        <v>59475.360000000001</v>
      </c>
    </row>
    <row r="78" spans="1:9" ht="105">
      <c r="A78" s="5">
        <v>74</v>
      </c>
      <c r="B78" s="37">
        <v>8.68</v>
      </c>
      <c r="C78" s="7" t="s">
        <v>510</v>
      </c>
      <c r="D78" s="5" t="s">
        <v>10</v>
      </c>
      <c r="E78" s="33" t="s">
        <v>25</v>
      </c>
      <c r="F78" s="33" t="s">
        <v>262</v>
      </c>
      <c r="G78" s="50">
        <v>2181</v>
      </c>
      <c r="H78" s="8" t="s">
        <v>16</v>
      </c>
      <c r="I78" s="56">
        <f t="shared" si="2"/>
        <v>18931.079999999998</v>
      </c>
    </row>
    <row r="79" spans="1:9" ht="120">
      <c r="A79" s="5">
        <v>75</v>
      </c>
      <c r="B79" s="37">
        <v>8.68</v>
      </c>
      <c r="C79" s="7" t="s">
        <v>27</v>
      </c>
      <c r="D79" s="5" t="s">
        <v>10</v>
      </c>
      <c r="E79" s="33" t="s">
        <v>11</v>
      </c>
      <c r="F79" s="33" t="s">
        <v>263</v>
      </c>
      <c r="G79" s="50">
        <v>851</v>
      </c>
      <c r="H79" s="8" t="s">
        <v>16</v>
      </c>
      <c r="I79" s="56">
        <f t="shared" si="2"/>
        <v>7386.6799999999994</v>
      </c>
    </row>
    <row r="80" spans="1:9" ht="135">
      <c r="A80" s="5">
        <v>76</v>
      </c>
      <c r="B80" s="37">
        <v>8.68</v>
      </c>
      <c r="C80" s="7" t="s">
        <v>52</v>
      </c>
      <c r="D80" s="5" t="s">
        <v>10</v>
      </c>
      <c r="E80" s="33" t="s">
        <v>25</v>
      </c>
      <c r="F80" s="33" t="s">
        <v>264</v>
      </c>
      <c r="G80" s="50">
        <v>1293</v>
      </c>
      <c r="H80" s="8" t="s">
        <v>16</v>
      </c>
      <c r="I80" s="56">
        <f t="shared" si="2"/>
        <v>11223.24</v>
      </c>
    </row>
    <row r="81" spans="1:9" ht="120">
      <c r="A81" s="5">
        <v>77</v>
      </c>
      <c r="B81" s="37">
        <v>8.68</v>
      </c>
      <c r="C81" s="7" t="s">
        <v>101</v>
      </c>
      <c r="D81" s="5" t="s">
        <v>10</v>
      </c>
      <c r="E81" s="33" t="s">
        <v>11</v>
      </c>
      <c r="F81" s="33" t="s">
        <v>265</v>
      </c>
      <c r="G81" s="50">
        <v>482</v>
      </c>
      <c r="H81" s="8" t="s">
        <v>16</v>
      </c>
      <c r="I81" s="56">
        <f t="shared" si="2"/>
        <v>4183.76</v>
      </c>
    </row>
    <row r="82" spans="1:9" ht="30">
      <c r="A82" s="5">
        <v>78</v>
      </c>
      <c r="B82" s="37">
        <v>8.68</v>
      </c>
      <c r="C82" s="7" t="s">
        <v>33</v>
      </c>
      <c r="D82" s="5" t="s">
        <v>10</v>
      </c>
      <c r="E82" s="33" t="s">
        <v>11</v>
      </c>
      <c r="F82" s="33" t="s">
        <v>266</v>
      </c>
      <c r="G82" s="50">
        <v>1470</v>
      </c>
      <c r="H82" s="8" t="s">
        <v>16</v>
      </c>
      <c r="I82" s="56">
        <f t="shared" si="2"/>
        <v>12759.6</v>
      </c>
    </row>
    <row r="83" spans="1:9" ht="75">
      <c r="A83" s="5">
        <v>79</v>
      </c>
      <c r="B83" s="36">
        <v>25</v>
      </c>
      <c r="C83" s="14" t="s">
        <v>201</v>
      </c>
      <c r="D83" s="5" t="s">
        <v>10</v>
      </c>
      <c r="E83" s="33" t="s">
        <v>11</v>
      </c>
      <c r="F83" s="33" t="s">
        <v>267</v>
      </c>
      <c r="G83" s="50">
        <v>1952.61</v>
      </c>
      <c r="H83" s="8" t="s">
        <v>13</v>
      </c>
      <c r="I83" s="56">
        <f t="shared" si="2"/>
        <v>48815.25</v>
      </c>
    </row>
    <row r="84" spans="1:9" ht="60">
      <c r="A84" s="5">
        <v>80</v>
      </c>
      <c r="B84" s="37">
        <v>27.75</v>
      </c>
      <c r="C84" s="14" t="s">
        <v>450</v>
      </c>
      <c r="D84" s="5" t="s">
        <v>10</v>
      </c>
      <c r="E84" s="33" t="s">
        <v>11</v>
      </c>
      <c r="F84" s="33" t="s">
        <v>268</v>
      </c>
      <c r="G84" s="50">
        <v>6579</v>
      </c>
      <c r="H84" s="8" t="s">
        <v>39</v>
      </c>
      <c r="I84" s="56">
        <f t="shared" si="2"/>
        <v>182567.25</v>
      </c>
    </row>
    <row r="85" spans="1:9">
      <c r="A85" s="5">
        <v>81</v>
      </c>
      <c r="B85" s="37">
        <v>14.44</v>
      </c>
      <c r="C85" s="7" t="s">
        <v>40</v>
      </c>
      <c r="D85" s="5" t="s">
        <v>10</v>
      </c>
      <c r="E85" s="33" t="s">
        <v>11</v>
      </c>
      <c r="F85" s="33" t="s">
        <v>269</v>
      </c>
      <c r="G85" s="50">
        <v>373</v>
      </c>
      <c r="H85" s="8" t="s">
        <v>42</v>
      </c>
      <c r="I85" s="56">
        <f t="shared" si="2"/>
        <v>5386.12</v>
      </c>
    </row>
    <row r="86" spans="1:9" ht="60">
      <c r="A86" s="5">
        <v>82</v>
      </c>
      <c r="B86" s="36">
        <v>25</v>
      </c>
      <c r="C86" s="7" t="s">
        <v>146</v>
      </c>
      <c r="D86" s="5" t="s">
        <v>10</v>
      </c>
      <c r="E86" s="33" t="s">
        <v>11</v>
      </c>
      <c r="F86" s="33" t="s">
        <v>270</v>
      </c>
      <c r="G86" s="50">
        <v>48</v>
      </c>
      <c r="H86" s="8" t="s">
        <v>13</v>
      </c>
      <c r="I86" s="56">
        <f t="shared" si="2"/>
        <v>1200</v>
      </c>
    </row>
    <row r="87" spans="1:9">
      <c r="A87" s="5">
        <v>83</v>
      </c>
      <c r="B87" s="37">
        <v>4.6420000000000003</v>
      </c>
      <c r="C87" s="7" t="s">
        <v>45</v>
      </c>
      <c r="D87" s="5" t="s">
        <v>10</v>
      </c>
      <c r="E87" s="33" t="s">
        <v>11</v>
      </c>
      <c r="F87" s="33" t="s">
        <v>271</v>
      </c>
      <c r="G87" s="50">
        <v>221</v>
      </c>
      <c r="H87" s="8" t="s">
        <v>16</v>
      </c>
      <c r="I87" s="56">
        <f t="shared" si="2"/>
        <v>1025.8820000000001</v>
      </c>
    </row>
    <row r="88" spans="1:9" ht="45">
      <c r="A88" s="5">
        <v>84</v>
      </c>
      <c r="B88" s="37">
        <v>4.6420000000000003</v>
      </c>
      <c r="C88" s="7" t="s">
        <v>14</v>
      </c>
      <c r="D88" s="5" t="s">
        <v>10</v>
      </c>
      <c r="E88" s="33" t="s">
        <v>11</v>
      </c>
      <c r="F88" s="33" t="s">
        <v>258</v>
      </c>
      <c r="G88" s="50">
        <v>412.08</v>
      </c>
      <c r="H88" s="8" t="s">
        <v>16</v>
      </c>
      <c r="I88" s="56">
        <f t="shared" si="2"/>
        <v>1912.87536</v>
      </c>
    </row>
    <row r="89" spans="1:9">
      <c r="A89" s="5">
        <v>85</v>
      </c>
      <c r="B89" s="37">
        <v>4.6420000000000003</v>
      </c>
      <c r="C89" s="7" t="s">
        <v>47</v>
      </c>
      <c r="D89" s="5" t="s">
        <v>10</v>
      </c>
      <c r="E89" s="33" t="s">
        <v>11</v>
      </c>
      <c r="F89" s="33" t="s">
        <v>272</v>
      </c>
      <c r="G89" s="50">
        <v>185</v>
      </c>
      <c r="H89" s="8" t="s">
        <v>16</v>
      </c>
      <c r="I89" s="56">
        <f t="shared" si="2"/>
        <v>858.7700000000001</v>
      </c>
    </row>
    <row r="90" spans="1:9" ht="75">
      <c r="A90" s="5">
        <v>86</v>
      </c>
      <c r="B90" s="37">
        <v>4.6420000000000003</v>
      </c>
      <c r="C90" s="7" t="s">
        <v>22</v>
      </c>
      <c r="D90" s="5" t="s">
        <v>10</v>
      </c>
      <c r="E90" s="33" t="s">
        <v>11</v>
      </c>
      <c r="F90" s="33" t="s">
        <v>261</v>
      </c>
      <c r="G90" s="50">
        <v>6852</v>
      </c>
      <c r="H90" s="8" t="s">
        <v>16</v>
      </c>
      <c r="I90" s="56">
        <f t="shared" si="2"/>
        <v>31806.984000000004</v>
      </c>
    </row>
    <row r="91" spans="1:9" ht="105">
      <c r="A91" s="5">
        <v>87</v>
      </c>
      <c r="B91" s="37">
        <v>4.6420000000000003</v>
      </c>
      <c r="C91" s="7" t="s">
        <v>100</v>
      </c>
      <c r="D91" s="5" t="s">
        <v>10</v>
      </c>
      <c r="E91" s="33" t="s">
        <v>25</v>
      </c>
      <c r="F91" s="33" t="s">
        <v>262</v>
      </c>
      <c r="G91" s="50">
        <v>2181</v>
      </c>
      <c r="H91" s="8" t="s">
        <v>16</v>
      </c>
      <c r="I91" s="56">
        <f t="shared" si="2"/>
        <v>10124.202000000001</v>
      </c>
    </row>
    <row r="92" spans="1:9" ht="120">
      <c r="A92" s="5">
        <v>88</v>
      </c>
      <c r="B92" s="37">
        <v>4.6420000000000003</v>
      </c>
      <c r="C92" s="7" t="s">
        <v>27</v>
      </c>
      <c r="D92" s="5" t="s">
        <v>10</v>
      </c>
      <c r="E92" s="33" t="s">
        <v>11</v>
      </c>
      <c r="F92" s="33" t="s">
        <v>263</v>
      </c>
      <c r="G92" s="50">
        <v>851</v>
      </c>
      <c r="H92" s="8" t="s">
        <v>16</v>
      </c>
      <c r="I92" s="56">
        <f t="shared" si="2"/>
        <v>3950.3420000000001</v>
      </c>
    </row>
    <row r="93" spans="1:9" ht="135">
      <c r="A93" s="5">
        <v>89</v>
      </c>
      <c r="B93" s="37">
        <v>4.6420000000000003</v>
      </c>
      <c r="C93" s="7" t="s">
        <v>52</v>
      </c>
      <c r="D93" s="5" t="s">
        <v>10</v>
      </c>
      <c r="E93" s="33" t="s">
        <v>25</v>
      </c>
      <c r="F93" s="33" t="s">
        <v>264</v>
      </c>
      <c r="G93" s="50">
        <v>1293</v>
      </c>
      <c r="H93" s="8" t="s">
        <v>16</v>
      </c>
      <c r="I93" s="56">
        <f t="shared" si="2"/>
        <v>6002.1060000000007</v>
      </c>
    </row>
    <row r="94" spans="1:9" ht="120">
      <c r="A94" s="5">
        <v>90</v>
      </c>
      <c r="B94" s="37">
        <v>4.6420000000000003</v>
      </c>
      <c r="C94" s="7" t="s">
        <v>101</v>
      </c>
      <c r="D94" s="5" t="s">
        <v>10</v>
      </c>
      <c r="E94" s="33" t="s">
        <v>11</v>
      </c>
      <c r="F94" s="33" t="s">
        <v>265</v>
      </c>
      <c r="G94" s="50">
        <v>482</v>
      </c>
      <c r="H94" s="8" t="s">
        <v>16</v>
      </c>
      <c r="I94" s="56">
        <f t="shared" si="2"/>
        <v>2237.444</v>
      </c>
    </row>
    <row r="95" spans="1:9" ht="30">
      <c r="A95" s="5">
        <v>91</v>
      </c>
      <c r="B95" s="37">
        <v>4.6420000000000003</v>
      </c>
      <c r="C95" s="7" t="s">
        <v>33</v>
      </c>
      <c r="D95" s="5" t="s">
        <v>10</v>
      </c>
      <c r="E95" s="33" t="s">
        <v>11</v>
      </c>
      <c r="F95" s="33" t="s">
        <v>266</v>
      </c>
      <c r="G95" s="50">
        <v>1470</v>
      </c>
      <c r="H95" s="8" t="s">
        <v>16</v>
      </c>
      <c r="I95" s="56">
        <f t="shared" si="2"/>
        <v>6823.7400000000007</v>
      </c>
    </row>
    <row r="96" spans="1:9">
      <c r="A96" s="5">
        <v>92</v>
      </c>
      <c r="B96" s="36">
        <v>20</v>
      </c>
      <c r="C96" s="7" t="s">
        <v>199</v>
      </c>
      <c r="D96" s="5" t="s">
        <v>10</v>
      </c>
      <c r="E96" s="33" t="s">
        <v>11</v>
      </c>
      <c r="F96" s="33" t="s">
        <v>273</v>
      </c>
      <c r="G96" s="50">
        <v>80</v>
      </c>
      <c r="H96" s="8" t="s">
        <v>13</v>
      </c>
      <c r="I96" s="56">
        <f t="shared" si="2"/>
        <v>1600</v>
      </c>
    </row>
    <row r="97" spans="1:9" ht="105">
      <c r="A97" s="5">
        <v>93</v>
      </c>
      <c r="B97" s="36">
        <v>2</v>
      </c>
      <c r="C97" s="14" t="s">
        <v>124</v>
      </c>
      <c r="D97" s="5" t="s">
        <v>10</v>
      </c>
      <c r="E97" s="33" t="s">
        <v>11</v>
      </c>
      <c r="F97" s="33" t="s">
        <v>274</v>
      </c>
      <c r="G97" s="50">
        <v>3299.7</v>
      </c>
      <c r="H97" s="8" t="s">
        <v>13</v>
      </c>
      <c r="I97" s="56">
        <f t="shared" si="2"/>
        <v>6599.4</v>
      </c>
    </row>
    <row r="98" spans="1:9">
      <c r="A98" s="5">
        <v>94</v>
      </c>
      <c r="B98" s="36">
        <v>20</v>
      </c>
      <c r="C98" s="14" t="s">
        <v>228</v>
      </c>
      <c r="D98" s="5" t="s">
        <v>10</v>
      </c>
      <c r="E98" s="33" t="s">
        <v>11</v>
      </c>
      <c r="F98" s="33" t="s">
        <v>275</v>
      </c>
      <c r="G98" s="50">
        <v>80</v>
      </c>
      <c r="H98" s="8" t="s">
        <v>13</v>
      </c>
      <c r="I98" s="56">
        <f t="shared" si="2"/>
        <v>1600</v>
      </c>
    </row>
    <row r="99" spans="1:9">
      <c r="A99" s="5">
        <v>95</v>
      </c>
      <c r="B99" s="36">
        <v>17</v>
      </c>
      <c r="C99" s="7" t="s">
        <v>102</v>
      </c>
      <c r="D99" s="5" t="s">
        <v>10</v>
      </c>
      <c r="E99" s="33" t="s">
        <v>11</v>
      </c>
      <c r="F99" s="33" t="s">
        <v>276</v>
      </c>
      <c r="G99" s="50">
        <v>3500</v>
      </c>
      <c r="H99" s="8" t="s">
        <v>13</v>
      </c>
      <c r="I99" s="56">
        <f t="shared" si="2"/>
        <v>59500</v>
      </c>
    </row>
    <row r="100" spans="1:9" ht="75">
      <c r="A100" s="5">
        <v>96</v>
      </c>
      <c r="B100" s="36">
        <v>3</v>
      </c>
      <c r="C100" s="14" t="s">
        <v>229</v>
      </c>
      <c r="D100" s="5" t="s">
        <v>10</v>
      </c>
      <c r="E100" s="33" t="s">
        <v>11</v>
      </c>
      <c r="F100" s="33" t="s">
        <v>277</v>
      </c>
      <c r="G100" s="50">
        <v>3200</v>
      </c>
      <c r="H100" s="8" t="s">
        <v>13</v>
      </c>
      <c r="I100" s="56">
        <f t="shared" si="2"/>
        <v>9600</v>
      </c>
    </row>
    <row r="101" spans="1:9" s="139" customFormat="1">
      <c r="A101" s="5">
        <v>97</v>
      </c>
      <c r="B101" s="134">
        <v>2</v>
      </c>
      <c r="C101" s="135" t="s">
        <v>702</v>
      </c>
      <c r="D101" s="5" t="s">
        <v>10</v>
      </c>
      <c r="E101" s="136" t="s">
        <v>11</v>
      </c>
      <c r="F101" s="136" t="s">
        <v>278</v>
      </c>
      <c r="G101" s="137">
        <v>190</v>
      </c>
      <c r="H101" s="138" t="s">
        <v>13</v>
      </c>
      <c r="I101" s="56">
        <f t="shared" si="2"/>
        <v>380</v>
      </c>
    </row>
    <row r="102" spans="1:9" ht="105">
      <c r="A102" s="5">
        <v>98</v>
      </c>
      <c r="B102" s="36">
        <v>1</v>
      </c>
      <c r="C102" s="14" t="s">
        <v>124</v>
      </c>
      <c r="D102" s="5" t="s">
        <v>10</v>
      </c>
      <c r="E102" s="33" t="s">
        <v>11</v>
      </c>
      <c r="F102" s="33" t="s">
        <v>274</v>
      </c>
      <c r="G102" s="50">
        <v>3299.7</v>
      </c>
      <c r="H102" s="8" t="s">
        <v>13</v>
      </c>
      <c r="I102" s="56">
        <f t="shared" si="2"/>
        <v>3299.7</v>
      </c>
    </row>
    <row r="103" spans="1:9">
      <c r="A103" s="5">
        <v>99</v>
      </c>
      <c r="B103" s="36">
        <v>2</v>
      </c>
      <c r="C103" s="7" t="s">
        <v>103</v>
      </c>
      <c r="D103" s="5" t="s">
        <v>10</v>
      </c>
      <c r="E103" s="33" t="s">
        <v>11</v>
      </c>
      <c r="F103" s="33" t="s">
        <v>279</v>
      </c>
      <c r="G103" s="50">
        <v>101</v>
      </c>
      <c r="H103" s="8" t="s">
        <v>13</v>
      </c>
      <c r="I103" s="56">
        <f t="shared" si="2"/>
        <v>202</v>
      </c>
    </row>
    <row r="104" spans="1:9">
      <c r="A104" s="5">
        <v>100</v>
      </c>
      <c r="B104" s="36">
        <v>2</v>
      </c>
      <c r="C104" s="7" t="s">
        <v>104</v>
      </c>
      <c r="D104" s="5" t="s">
        <v>10</v>
      </c>
      <c r="E104" s="33" t="s">
        <v>11</v>
      </c>
      <c r="F104" s="33" t="s">
        <v>280</v>
      </c>
      <c r="G104" s="50">
        <v>800</v>
      </c>
      <c r="H104" s="8" t="s">
        <v>72</v>
      </c>
      <c r="I104" s="56">
        <f t="shared" si="2"/>
        <v>1600</v>
      </c>
    </row>
    <row r="105" spans="1:9">
      <c r="A105" s="5">
        <v>101</v>
      </c>
      <c r="B105" s="36">
        <v>24</v>
      </c>
      <c r="C105" s="7" t="s">
        <v>105</v>
      </c>
      <c r="D105" s="5" t="s">
        <v>10</v>
      </c>
      <c r="E105" s="33" t="s">
        <v>11</v>
      </c>
      <c r="F105" s="33" t="s">
        <v>281</v>
      </c>
      <c r="G105" s="50">
        <v>32</v>
      </c>
      <c r="H105" s="8" t="s">
        <v>13</v>
      </c>
      <c r="I105" s="56">
        <f t="shared" si="2"/>
        <v>768</v>
      </c>
    </row>
    <row r="106" spans="1:9" ht="105">
      <c r="A106" s="5">
        <v>102</v>
      </c>
      <c r="B106" s="36">
        <v>1</v>
      </c>
      <c r="C106" s="14" t="s">
        <v>124</v>
      </c>
      <c r="D106" s="5" t="s">
        <v>10</v>
      </c>
      <c r="E106" s="33" t="s">
        <v>11</v>
      </c>
      <c r="F106" s="33" t="s">
        <v>274</v>
      </c>
      <c r="G106" s="50">
        <v>3299.7</v>
      </c>
      <c r="H106" s="8" t="s">
        <v>13</v>
      </c>
      <c r="I106" s="56">
        <f t="shared" si="2"/>
        <v>3299.7</v>
      </c>
    </row>
    <row r="107" spans="1:9">
      <c r="A107" s="5">
        <v>103</v>
      </c>
      <c r="B107" s="36">
        <v>24</v>
      </c>
      <c r="C107" s="7" t="s">
        <v>106</v>
      </c>
      <c r="D107" s="5" t="s">
        <v>10</v>
      </c>
      <c r="E107" s="33" t="s">
        <v>11</v>
      </c>
      <c r="F107" s="33" t="s">
        <v>282</v>
      </c>
      <c r="G107" s="50">
        <v>32</v>
      </c>
      <c r="H107" s="8" t="s">
        <v>13</v>
      </c>
      <c r="I107" s="56">
        <f t="shared" si="2"/>
        <v>768</v>
      </c>
    </row>
    <row r="108" spans="1:9">
      <c r="A108" s="5">
        <v>104</v>
      </c>
      <c r="B108" s="36">
        <v>2</v>
      </c>
      <c r="C108" s="7" t="s">
        <v>107</v>
      </c>
      <c r="D108" s="5" t="s">
        <v>10</v>
      </c>
      <c r="E108" s="33" t="s">
        <v>11</v>
      </c>
      <c r="F108" s="33" t="s">
        <v>283</v>
      </c>
      <c r="G108" s="50">
        <v>559</v>
      </c>
      <c r="H108" s="8" t="s">
        <v>72</v>
      </c>
      <c r="I108" s="56">
        <f t="shared" si="2"/>
        <v>1118</v>
      </c>
    </row>
    <row r="109" spans="1:9">
      <c r="A109" s="5">
        <v>105</v>
      </c>
      <c r="B109" s="36">
        <v>6</v>
      </c>
      <c r="C109" s="7" t="s">
        <v>108</v>
      </c>
      <c r="D109" s="5" t="s">
        <v>10</v>
      </c>
      <c r="E109" s="33" t="s">
        <v>11</v>
      </c>
      <c r="F109" s="33" t="s">
        <v>284</v>
      </c>
      <c r="G109" s="50">
        <v>505</v>
      </c>
      <c r="H109" s="8" t="s">
        <v>72</v>
      </c>
      <c r="I109" s="56">
        <f t="shared" si="2"/>
        <v>3030</v>
      </c>
    </row>
    <row r="110" spans="1:9">
      <c r="A110" s="5">
        <v>106</v>
      </c>
      <c r="B110" s="36">
        <v>8</v>
      </c>
      <c r="C110" s="7" t="s">
        <v>109</v>
      </c>
      <c r="D110" s="5" t="s">
        <v>10</v>
      </c>
      <c r="E110" s="33" t="s">
        <v>11</v>
      </c>
      <c r="F110" s="33" t="s">
        <v>285</v>
      </c>
      <c r="G110" s="50">
        <v>1024</v>
      </c>
      <c r="H110" s="8" t="s">
        <v>13</v>
      </c>
      <c r="I110" s="56">
        <f t="shared" si="2"/>
        <v>8192</v>
      </c>
    </row>
    <row r="111" spans="1:9" ht="105">
      <c r="A111" s="5">
        <v>107</v>
      </c>
      <c r="B111" s="36">
        <v>4</v>
      </c>
      <c r="C111" s="14" t="s">
        <v>124</v>
      </c>
      <c r="D111" s="5" t="s">
        <v>10</v>
      </c>
      <c r="E111" s="33" t="s">
        <v>11</v>
      </c>
      <c r="F111" s="33" t="s">
        <v>274</v>
      </c>
      <c r="G111" s="50">
        <v>3299.7</v>
      </c>
      <c r="H111" s="8" t="s">
        <v>13</v>
      </c>
      <c r="I111" s="56">
        <f t="shared" si="2"/>
        <v>13198.8</v>
      </c>
    </row>
    <row r="112" spans="1:9">
      <c r="A112" s="5">
        <v>108</v>
      </c>
      <c r="B112" s="36">
        <v>8</v>
      </c>
      <c r="C112" s="7" t="s">
        <v>110</v>
      </c>
      <c r="D112" s="5" t="s">
        <v>10</v>
      </c>
      <c r="E112" s="33" t="s">
        <v>11</v>
      </c>
      <c r="F112" s="33" t="s">
        <v>286</v>
      </c>
      <c r="G112" s="50">
        <v>1044.48</v>
      </c>
      <c r="H112" s="8" t="s">
        <v>13</v>
      </c>
      <c r="I112" s="56">
        <f t="shared" si="2"/>
        <v>8355.84</v>
      </c>
    </row>
    <row r="113" spans="1:9">
      <c r="A113" s="5">
        <v>109</v>
      </c>
      <c r="B113" s="37">
        <v>41.6</v>
      </c>
      <c r="C113" s="7" t="s">
        <v>84</v>
      </c>
      <c r="D113" s="5" t="s">
        <v>10</v>
      </c>
      <c r="E113" s="33" t="s">
        <v>11</v>
      </c>
      <c r="F113" s="33" t="s">
        <v>287</v>
      </c>
      <c r="G113" s="50">
        <v>331</v>
      </c>
      <c r="H113" s="8" t="s">
        <v>39</v>
      </c>
      <c r="I113" s="56">
        <f t="shared" si="2"/>
        <v>13769.6</v>
      </c>
    </row>
    <row r="114" spans="1:9" ht="45">
      <c r="A114" s="5">
        <v>110</v>
      </c>
      <c r="B114" s="37">
        <v>48</v>
      </c>
      <c r="C114" s="7" t="s">
        <v>86</v>
      </c>
      <c r="D114" s="5" t="s">
        <v>10</v>
      </c>
      <c r="E114" s="33" t="s">
        <v>11</v>
      </c>
      <c r="F114" s="33" t="s">
        <v>288</v>
      </c>
      <c r="G114" s="50">
        <v>5160</v>
      </c>
      <c r="H114" s="8" t="s">
        <v>39</v>
      </c>
      <c r="I114" s="56">
        <f t="shared" si="2"/>
        <v>247680</v>
      </c>
    </row>
    <row r="115" spans="1:9">
      <c r="A115" s="5">
        <v>111</v>
      </c>
      <c r="B115" s="36">
        <v>8</v>
      </c>
      <c r="C115" s="7" t="s">
        <v>111</v>
      </c>
      <c r="D115" s="5" t="s">
        <v>10</v>
      </c>
      <c r="E115" s="33" t="s">
        <v>11</v>
      </c>
      <c r="F115" s="33" t="s">
        <v>289</v>
      </c>
      <c r="G115" s="50">
        <v>12000</v>
      </c>
      <c r="H115" s="8" t="s">
        <v>13</v>
      </c>
      <c r="I115" s="56">
        <f t="shared" si="2"/>
        <v>96000</v>
      </c>
    </row>
    <row r="116" spans="1:9">
      <c r="A116" s="5">
        <v>112</v>
      </c>
      <c r="B116" s="36">
        <v>12</v>
      </c>
      <c r="C116" s="7" t="s">
        <v>94</v>
      </c>
      <c r="D116" s="5" t="s">
        <v>10</v>
      </c>
      <c r="E116" s="33" t="s">
        <v>25</v>
      </c>
      <c r="F116" s="33" t="s">
        <v>250</v>
      </c>
      <c r="G116" s="50">
        <v>2055</v>
      </c>
      <c r="H116" s="8" t="s">
        <v>72</v>
      </c>
      <c r="I116" s="56">
        <f t="shared" si="2"/>
        <v>24660</v>
      </c>
    </row>
    <row r="117" spans="1:9" ht="60">
      <c r="A117" s="5">
        <v>113</v>
      </c>
      <c r="B117" s="36">
        <v>12</v>
      </c>
      <c r="C117" s="7" t="s">
        <v>112</v>
      </c>
      <c r="D117" s="5" t="s">
        <v>10</v>
      </c>
      <c r="E117" s="33" t="s">
        <v>25</v>
      </c>
      <c r="F117" s="33" t="s">
        <v>251</v>
      </c>
      <c r="G117" s="50">
        <v>294</v>
      </c>
      <c r="H117" s="8" t="s">
        <v>13</v>
      </c>
      <c r="I117" s="56">
        <f t="shared" si="2"/>
        <v>3528</v>
      </c>
    </row>
    <row r="118" spans="1:9" ht="120">
      <c r="A118" s="5">
        <v>114</v>
      </c>
      <c r="B118" s="36">
        <v>45</v>
      </c>
      <c r="C118" s="7" t="s">
        <v>113</v>
      </c>
      <c r="D118" s="5" t="s">
        <v>10</v>
      </c>
      <c r="E118" s="33" t="s">
        <v>25</v>
      </c>
      <c r="F118" s="33" t="s">
        <v>252</v>
      </c>
      <c r="G118" s="50">
        <v>299</v>
      </c>
      <c r="H118" s="8" t="s">
        <v>13</v>
      </c>
      <c r="I118" s="56">
        <f t="shared" si="2"/>
        <v>13455</v>
      </c>
    </row>
    <row r="119" spans="1:9" s="139" customFormat="1" ht="60">
      <c r="A119" s="5">
        <v>115</v>
      </c>
      <c r="B119" s="134">
        <v>45</v>
      </c>
      <c r="C119" s="143" t="s">
        <v>706</v>
      </c>
      <c r="D119" s="5" t="s">
        <v>10</v>
      </c>
      <c r="E119" s="136" t="s">
        <v>11</v>
      </c>
      <c r="F119" s="136" t="s">
        <v>255</v>
      </c>
      <c r="G119" s="137">
        <v>224</v>
      </c>
      <c r="H119" s="138" t="s">
        <v>13</v>
      </c>
      <c r="I119" s="56">
        <f t="shared" si="2"/>
        <v>10080</v>
      </c>
    </row>
    <row r="120" spans="1:9">
      <c r="A120" s="5">
        <v>116</v>
      </c>
      <c r="B120" s="36">
        <v>57</v>
      </c>
      <c r="C120" s="14" t="s">
        <v>703</v>
      </c>
      <c r="D120" s="5" t="s">
        <v>10</v>
      </c>
      <c r="E120" s="33" t="s">
        <v>11</v>
      </c>
      <c r="F120" s="33" t="s">
        <v>256</v>
      </c>
      <c r="G120" s="50">
        <v>65</v>
      </c>
      <c r="H120" s="8" t="s">
        <v>13</v>
      </c>
      <c r="I120" s="56">
        <f t="shared" si="2"/>
        <v>3705</v>
      </c>
    </row>
    <row r="121" spans="1:9">
      <c r="A121" s="5">
        <v>117</v>
      </c>
      <c r="B121" s="37">
        <v>5.7110000000000003</v>
      </c>
      <c r="C121" s="7" t="s">
        <v>704</v>
      </c>
      <c r="D121" s="5" t="s">
        <v>10</v>
      </c>
      <c r="E121" s="33" t="s">
        <v>11</v>
      </c>
      <c r="F121" s="33" t="s">
        <v>271</v>
      </c>
      <c r="G121" s="50">
        <v>221</v>
      </c>
      <c r="H121" s="8" t="s">
        <v>16</v>
      </c>
      <c r="I121" s="56">
        <f t="shared" si="2"/>
        <v>1262.1310000000001</v>
      </c>
    </row>
    <row r="122" spans="1:9">
      <c r="A122" s="5">
        <v>118</v>
      </c>
      <c r="B122" s="37">
        <v>5.7110000000000003</v>
      </c>
      <c r="C122" s="7" t="s">
        <v>705</v>
      </c>
      <c r="D122" s="5" t="s">
        <v>10</v>
      </c>
      <c r="E122" s="33" t="s">
        <v>11</v>
      </c>
      <c r="F122" s="33" t="s">
        <v>258</v>
      </c>
      <c r="G122" s="50">
        <v>412.08</v>
      </c>
      <c r="H122" s="8" t="s">
        <v>16</v>
      </c>
      <c r="I122" s="56">
        <f t="shared" si="2"/>
        <v>2353.38888</v>
      </c>
    </row>
    <row r="123" spans="1:9">
      <c r="A123" s="5">
        <v>119</v>
      </c>
      <c r="B123" s="37">
        <v>5.7110000000000003</v>
      </c>
      <c r="C123" s="7" t="s">
        <v>47</v>
      </c>
      <c r="D123" s="5" t="s">
        <v>10</v>
      </c>
      <c r="E123" s="33" t="s">
        <v>11</v>
      </c>
      <c r="F123" s="33" t="s">
        <v>272</v>
      </c>
      <c r="G123" s="50">
        <v>185</v>
      </c>
      <c r="H123" s="8" t="s">
        <v>16</v>
      </c>
      <c r="I123" s="56">
        <f t="shared" si="2"/>
        <v>1056.5350000000001</v>
      </c>
    </row>
    <row r="124" spans="1:9" ht="105">
      <c r="A124" s="5">
        <v>120</v>
      </c>
      <c r="B124" s="36">
        <v>584</v>
      </c>
      <c r="C124" s="14" t="s">
        <v>115</v>
      </c>
      <c r="D124" s="5" t="s">
        <v>10</v>
      </c>
      <c r="E124" s="33" t="s">
        <v>11</v>
      </c>
      <c r="F124" s="33" t="s">
        <v>290</v>
      </c>
      <c r="G124" s="50">
        <v>65</v>
      </c>
      <c r="H124" s="8" t="s">
        <v>116</v>
      </c>
      <c r="I124" s="56">
        <f t="shared" si="2"/>
        <v>37960</v>
      </c>
    </row>
    <row r="125" spans="1:9" ht="60">
      <c r="A125" s="5">
        <v>121</v>
      </c>
      <c r="B125" s="38">
        <v>1010</v>
      </c>
      <c r="C125" s="7" t="s">
        <v>117</v>
      </c>
      <c r="D125" s="5" t="s">
        <v>10</v>
      </c>
      <c r="E125" s="33" t="s">
        <v>11</v>
      </c>
      <c r="F125" s="33" t="s">
        <v>291</v>
      </c>
      <c r="G125" s="50">
        <v>41</v>
      </c>
      <c r="H125" s="8" t="s">
        <v>116</v>
      </c>
      <c r="I125" s="56">
        <f t="shared" si="2"/>
        <v>41410</v>
      </c>
    </row>
    <row r="126" spans="1:9" ht="30">
      <c r="A126" s="5">
        <v>122</v>
      </c>
      <c r="B126" s="36">
        <v>36</v>
      </c>
      <c r="C126" s="7" t="s">
        <v>118</v>
      </c>
      <c r="D126" s="5" t="s">
        <v>10</v>
      </c>
      <c r="E126" s="33" t="s">
        <v>25</v>
      </c>
      <c r="F126" s="33" t="s">
        <v>292</v>
      </c>
      <c r="G126" s="50">
        <v>3486</v>
      </c>
      <c r="H126" s="8" t="s">
        <v>13</v>
      </c>
      <c r="I126" s="56">
        <f t="shared" si="2"/>
        <v>125496</v>
      </c>
    </row>
    <row r="127" spans="1:9" ht="45">
      <c r="A127" s="5">
        <v>123</v>
      </c>
      <c r="B127" s="36">
        <v>36</v>
      </c>
      <c r="C127" s="7" t="s">
        <v>119</v>
      </c>
      <c r="D127" s="5" t="s">
        <v>10</v>
      </c>
      <c r="E127" s="33" t="s">
        <v>11</v>
      </c>
      <c r="F127" s="33" t="s">
        <v>293</v>
      </c>
      <c r="G127" s="50">
        <v>1234.2</v>
      </c>
      <c r="H127" s="8" t="s">
        <v>13</v>
      </c>
      <c r="I127" s="56">
        <f t="shared" si="2"/>
        <v>44431.200000000004</v>
      </c>
    </row>
    <row r="128" spans="1:9" ht="60">
      <c r="A128" s="5">
        <v>124</v>
      </c>
      <c r="B128" s="36">
        <v>36</v>
      </c>
      <c r="C128" s="7" t="s">
        <v>120</v>
      </c>
      <c r="D128" s="5" t="s">
        <v>10</v>
      </c>
      <c r="E128" s="33" t="s">
        <v>11</v>
      </c>
      <c r="F128" s="33" t="s">
        <v>294</v>
      </c>
      <c r="G128" s="50">
        <v>386</v>
      </c>
      <c r="H128" s="8" t="s">
        <v>13</v>
      </c>
      <c r="I128" s="56">
        <f t="shared" si="2"/>
        <v>13896</v>
      </c>
    </row>
    <row r="129" spans="1:9" ht="75">
      <c r="A129" s="5">
        <v>125</v>
      </c>
      <c r="B129" s="36">
        <v>2</v>
      </c>
      <c r="C129" s="7" t="s">
        <v>121</v>
      </c>
      <c r="D129" s="5" t="s">
        <v>10</v>
      </c>
      <c r="E129" s="33" t="s">
        <v>25</v>
      </c>
      <c r="F129" s="33" t="s">
        <v>295</v>
      </c>
      <c r="G129" s="50">
        <v>4725</v>
      </c>
      <c r="H129" s="8" t="s">
        <v>13</v>
      </c>
      <c r="I129" s="56">
        <f t="shared" si="2"/>
        <v>9450</v>
      </c>
    </row>
    <row r="130" spans="1:9" ht="45">
      <c r="A130" s="5">
        <v>126</v>
      </c>
      <c r="B130" s="36">
        <v>2</v>
      </c>
      <c r="C130" s="7" t="s">
        <v>122</v>
      </c>
      <c r="D130" s="5" t="s">
        <v>10</v>
      </c>
      <c r="E130" s="33" t="s">
        <v>11</v>
      </c>
      <c r="F130" s="33" t="s">
        <v>296</v>
      </c>
      <c r="G130" s="50">
        <v>1323</v>
      </c>
      <c r="H130" s="8" t="s">
        <v>13</v>
      </c>
      <c r="I130" s="56">
        <f t="shared" si="2"/>
        <v>2646</v>
      </c>
    </row>
    <row r="131" spans="1:9">
      <c r="A131" s="5">
        <v>127</v>
      </c>
      <c r="B131" s="36">
        <v>80</v>
      </c>
      <c r="C131" s="7" t="s">
        <v>125</v>
      </c>
      <c r="D131" s="5" t="s">
        <v>10</v>
      </c>
      <c r="E131" s="33" t="s">
        <v>11</v>
      </c>
      <c r="F131" s="33" t="s">
        <v>297</v>
      </c>
      <c r="G131" s="50">
        <v>3148</v>
      </c>
      <c r="H131" s="8" t="s">
        <v>116</v>
      </c>
      <c r="I131" s="56">
        <f t="shared" si="2"/>
        <v>251840</v>
      </c>
    </row>
    <row r="132" spans="1:9" ht="60">
      <c r="A132" s="5">
        <v>128</v>
      </c>
      <c r="B132" s="39">
        <v>3074</v>
      </c>
      <c r="C132" s="7" t="s">
        <v>126</v>
      </c>
      <c r="D132" s="5" t="s">
        <v>10</v>
      </c>
      <c r="E132" s="33" t="s">
        <v>11</v>
      </c>
      <c r="F132" s="33" t="s">
        <v>298</v>
      </c>
      <c r="G132" s="50">
        <v>27</v>
      </c>
      <c r="H132" s="8" t="s">
        <v>98</v>
      </c>
      <c r="I132" s="56">
        <f t="shared" si="2"/>
        <v>82998</v>
      </c>
    </row>
    <row r="133" spans="1:9" ht="60">
      <c r="A133" s="5">
        <v>129</v>
      </c>
      <c r="B133" s="36">
        <v>270</v>
      </c>
      <c r="C133" s="7" t="s">
        <v>127</v>
      </c>
      <c r="D133" s="5" t="s">
        <v>10</v>
      </c>
      <c r="E133" s="33" t="s">
        <v>11</v>
      </c>
      <c r="F133" s="33" t="s">
        <v>299</v>
      </c>
      <c r="G133" s="50">
        <v>27</v>
      </c>
      <c r="H133" s="8" t="s">
        <v>13</v>
      </c>
      <c r="I133" s="56">
        <f t="shared" si="2"/>
        <v>7290</v>
      </c>
    </row>
    <row r="134" spans="1:9">
      <c r="A134" s="5">
        <v>130</v>
      </c>
      <c r="B134" s="36">
        <v>4</v>
      </c>
      <c r="C134" s="7" t="s">
        <v>128</v>
      </c>
      <c r="D134" s="5" t="s">
        <v>10</v>
      </c>
      <c r="E134" s="33" t="s">
        <v>25</v>
      </c>
      <c r="F134" s="33" t="s">
        <v>300</v>
      </c>
      <c r="G134" s="50">
        <v>4463</v>
      </c>
      <c r="H134" s="8" t="s">
        <v>13</v>
      </c>
      <c r="I134" s="56">
        <f t="shared" si="2"/>
        <v>17852</v>
      </c>
    </row>
    <row r="135" spans="1:9">
      <c r="A135" s="5">
        <v>131</v>
      </c>
      <c r="B135" s="36">
        <v>4</v>
      </c>
      <c r="C135" s="7" t="s">
        <v>129</v>
      </c>
      <c r="D135" s="5" t="s">
        <v>10</v>
      </c>
      <c r="E135" s="33" t="s">
        <v>11</v>
      </c>
      <c r="F135" s="33" t="s">
        <v>301</v>
      </c>
      <c r="G135" s="50">
        <v>374.85</v>
      </c>
      <c r="H135" s="8" t="s">
        <v>13</v>
      </c>
      <c r="I135" s="56">
        <f t="shared" si="2"/>
        <v>1499.4</v>
      </c>
    </row>
    <row r="136" spans="1:9">
      <c r="A136" s="5">
        <v>132</v>
      </c>
      <c r="B136" s="36">
        <v>1</v>
      </c>
      <c r="C136" s="7" t="s">
        <v>130</v>
      </c>
      <c r="D136" s="5" t="s">
        <v>10</v>
      </c>
      <c r="E136" s="33" t="s">
        <v>11</v>
      </c>
      <c r="F136" s="33" t="s">
        <v>302</v>
      </c>
      <c r="G136" s="50">
        <v>1612</v>
      </c>
      <c r="H136" s="8" t="s">
        <v>72</v>
      </c>
      <c r="I136" s="56">
        <f t="shared" si="2"/>
        <v>1612</v>
      </c>
    </row>
    <row r="137" spans="1:9" ht="105">
      <c r="A137" s="5">
        <v>133</v>
      </c>
      <c r="B137" s="36">
        <v>1</v>
      </c>
      <c r="C137" s="14" t="s">
        <v>124</v>
      </c>
      <c r="D137" s="5" t="s">
        <v>10</v>
      </c>
      <c r="E137" s="33" t="s">
        <v>11</v>
      </c>
      <c r="F137" s="33" t="s">
        <v>274</v>
      </c>
      <c r="G137" s="50">
        <v>3299.7</v>
      </c>
      <c r="H137" s="8" t="s">
        <v>13</v>
      </c>
      <c r="I137" s="56">
        <f t="shared" ref="I137:I200" si="3">B137*G137</f>
        <v>3299.7</v>
      </c>
    </row>
    <row r="138" spans="1:9">
      <c r="A138" s="5">
        <v>134</v>
      </c>
      <c r="B138" s="36">
        <v>1</v>
      </c>
      <c r="C138" s="7" t="s">
        <v>131</v>
      </c>
      <c r="D138" s="5" t="s">
        <v>10</v>
      </c>
      <c r="E138" s="33" t="s">
        <v>11</v>
      </c>
      <c r="F138" s="33" t="s">
        <v>303</v>
      </c>
      <c r="G138" s="50">
        <v>1024</v>
      </c>
      <c r="H138" s="8" t="s">
        <v>72</v>
      </c>
      <c r="I138" s="56">
        <f t="shared" si="3"/>
        <v>1024</v>
      </c>
    </row>
    <row r="139" spans="1:9" ht="30">
      <c r="A139" s="5">
        <v>135</v>
      </c>
      <c r="B139" s="36">
        <v>1</v>
      </c>
      <c r="C139" s="7" t="s">
        <v>132</v>
      </c>
      <c r="D139" s="5" t="s">
        <v>10</v>
      </c>
      <c r="E139" s="33" t="s">
        <v>11</v>
      </c>
      <c r="F139" s="33" t="s">
        <v>304</v>
      </c>
      <c r="G139" s="50">
        <v>7666</v>
      </c>
      <c r="H139" s="8" t="s">
        <v>13</v>
      </c>
      <c r="I139" s="56">
        <f t="shared" si="3"/>
        <v>7666</v>
      </c>
    </row>
    <row r="140" spans="1:9" ht="75">
      <c r="A140" s="5">
        <v>136</v>
      </c>
      <c r="B140" s="36">
        <v>1</v>
      </c>
      <c r="C140" s="7" t="s">
        <v>133</v>
      </c>
      <c r="D140" s="5" t="s">
        <v>10</v>
      </c>
      <c r="E140" s="33" t="s">
        <v>25</v>
      </c>
      <c r="F140" s="33" t="s">
        <v>305</v>
      </c>
      <c r="G140" s="50">
        <v>42500</v>
      </c>
      <c r="H140" s="8" t="s">
        <v>13</v>
      </c>
      <c r="I140" s="56">
        <f t="shared" si="3"/>
        <v>42500</v>
      </c>
    </row>
    <row r="141" spans="1:9" ht="75">
      <c r="A141" s="5">
        <v>137</v>
      </c>
      <c r="B141" s="36">
        <v>1</v>
      </c>
      <c r="C141" s="7" t="s">
        <v>134</v>
      </c>
      <c r="D141" s="5" t="s">
        <v>10</v>
      </c>
      <c r="E141" s="33" t="s">
        <v>25</v>
      </c>
      <c r="F141" s="33" t="s">
        <v>306</v>
      </c>
      <c r="G141" s="50">
        <v>42000</v>
      </c>
      <c r="H141" s="8" t="s">
        <v>13</v>
      </c>
      <c r="I141" s="56">
        <f t="shared" si="3"/>
        <v>42000</v>
      </c>
    </row>
    <row r="142" spans="1:9" ht="105">
      <c r="A142" s="5">
        <v>138</v>
      </c>
      <c r="B142" s="36">
        <v>2</v>
      </c>
      <c r="C142" s="32" t="s">
        <v>463</v>
      </c>
      <c r="D142" s="5" t="s">
        <v>10</v>
      </c>
      <c r="E142" s="33" t="s">
        <v>11</v>
      </c>
      <c r="F142" s="33" t="s">
        <v>307</v>
      </c>
      <c r="G142" s="50">
        <v>7871.85</v>
      </c>
      <c r="H142" s="8" t="s">
        <v>72</v>
      </c>
      <c r="I142" s="56">
        <f t="shared" si="3"/>
        <v>15743.7</v>
      </c>
    </row>
    <row r="143" spans="1:9" ht="90">
      <c r="A143" s="5">
        <v>139</v>
      </c>
      <c r="B143" s="36">
        <v>8</v>
      </c>
      <c r="C143" s="7" t="s">
        <v>135</v>
      </c>
      <c r="D143" s="5" t="s">
        <v>10</v>
      </c>
      <c r="E143" s="33" t="s">
        <v>25</v>
      </c>
      <c r="F143" s="33" t="s">
        <v>308</v>
      </c>
      <c r="G143" s="50">
        <v>13913</v>
      </c>
      <c r="H143" s="8" t="s">
        <v>13</v>
      </c>
      <c r="I143" s="56">
        <f t="shared" si="3"/>
        <v>111304</v>
      </c>
    </row>
    <row r="144" spans="1:9" ht="210">
      <c r="A144" s="5">
        <v>140</v>
      </c>
      <c r="B144" s="36">
        <v>8</v>
      </c>
      <c r="C144" s="7" t="s">
        <v>136</v>
      </c>
      <c r="D144" s="5" t="s">
        <v>10</v>
      </c>
      <c r="E144" s="33" t="s">
        <v>25</v>
      </c>
      <c r="F144" s="33" t="s">
        <v>309</v>
      </c>
      <c r="G144" s="50">
        <v>8200</v>
      </c>
      <c r="H144" s="8" t="s">
        <v>13</v>
      </c>
      <c r="I144" s="56">
        <f t="shared" si="3"/>
        <v>65600</v>
      </c>
    </row>
    <row r="145" spans="1:9" s="139" customFormat="1">
      <c r="A145" s="5">
        <v>141</v>
      </c>
      <c r="B145" s="134">
        <v>8</v>
      </c>
      <c r="C145" s="135" t="s">
        <v>707</v>
      </c>
      <c r="D145" s="5" t="s">
        <v>10</v>
      </c>
      <c r="E145" s="136" t="s">
        <v>11</v>
      </c>
      <c r="F145" s="136" t="s">
        <v>260</v>
      </c>
      <c r="G145" s="137">
        <v>1770</v>
      </c>
      <c r="H145" s="138" t="s">
        <v>13</v>
      </c>
      <c r="I145" s="56">
        <f t="shared" si="3"/>
        <v>14160</v>
      </c>
    </row>
    <row r="146" spans="1:9" s="139" customFormat="1">
      <c r="A146" s="5">
        <v>142</v>
      </c>
      <c r="B146" s="134">
        <v>8</v>
      </c>
      <c r="C146" s="135" t="s">
        <v>708</v>
      </c>
      <c r="D146" s="5" t="s">
        <v>10</v>
      </c>
      <c r="E146" s="136" t="s">
        <v>11</v>
      </c>
      <c r="F146" s="136" t="s">
        <v>310</v>
      </c>
      <c r="G146" s="137">
        <v>1379</v>
      </c>
      <c r="H146" s="138" t="s">
        <v>13</v>
      </c>
      <c r="I146" s="56">
        <f t="shared" si="3"/>
        <v>11032</v>
      </c>
    </row>
    <row r="147" spans="1:9" ht="45">
      <c r="A147" s="5">
        <v>143</v>
      </c>
      <c r="B147" s="37">
        <v>6.1</v>
      </c>
      <c r="C147" s="14" t="s">
        <v>211</v>
      </c>
      <c r="D147" s="5" t="s">
        <v>10</v>
      </c>
      <c r="E147" s="33" t="s">
        <v>11</v>
      </c>
      <c r="F147" s="33" t="s">
        <v>268</v>
      </c>
      <c r="G147" s="50">
        <v>6579</v>
      </c>
      <c r="H147" s="8" t="s">
        <v>39</v>
      </c>
      <c r="I147" s="56">
        <f t="shared" si="3"/>
        <v>40131.899999999994</v>
      </c>
    </row>
    <row r="148" spans="1:9" ht="240">
      <c r="A148" s="5">
        <v>144</v>
      </c>
      <c r="B148" s="36">
        <v>8</v>
      </c>
      <c r="C148" s="7" t="s">
        <v>138</v>
      </c>
      <c r="D148" s="5" t="s">
        <v>10</v>
      </c>
      <c r="E148" s="33" t="s">
        <v>11</v>
      </c>
      <c r="F148" s="33" t="s">
        <v>311</v>
      </c>
      <c r="G148" s="50">
        <v>1268</v>
      </c>
      <c r="H148" s="8" t="s">
        <v>13</v>
      </c>
      <c r="I148" s="56">
        <f t="shared" si="3"/>
        <v>10144</v>
      </c>
    </row>
    <row r="149" spans="1:9" ht="75">
      <c r="A149" s="5">
        <v>145</v>
      </c>
      <c r="B149" s="37">
        <v>45</v>
      </c>
      <c r="C149" s="7" t="s">
        <v>139</v>
      </c>
      <c r="D149" s="5" t="s">
        <v>10</v>
      </c>
      <c r="E149" s="33" t="s">
        <v>11</v>
      </c>
      <c r="F149" s="33" t="s">
        <v>312</v>
      </c>
      <c r="G149" s="50">
        <v>2113</v>
      </c>
      <c r="H149" s="8" t="s">
        <v>39</v>
      </c>
      <c r="I149" s="56">
        <f t="shared" si="3"/>
        <v>95085</v>
      </c>
    </row>
    <row r="150" spans="1:9">
      <c r="A150" s="5">
        <v>146</v>
      </c>
      <c r="B150" s="36">
        <v>3</v>
      </c>
      <c r="C150" s="7" t="s">
        <v>140</v>
      </c>
      <c r="D150" s="5" t="s">
        <v>10</v>
      </c>
      <c r="E150" s="33" t="s">
        <v>11</v>
      </c>
      <c r="F150" s="33" t="s">
        <v>313</v>
      </c>
      <c r="G150" s="50">
        <v>76</v>
      </c>
      <c r="H150" s="8" t="s">
        <v>13</v>
      </c>
      <c r="I150" s="56">
        <f t="shared" si="3"/>
        <v>228</v>
      </c>
    </row>
    <row r="151" spans="1:9" ht="45">
      <c r="A151" s="5">
        <v>147</v>
      </c>
      <c r="B151" s="37">
        <v>0.75</v>
      </c>
      <c r="C151" s="7" t="s">
        <v>14</v>
      </c>
      <c r="D151" s="5" t="s">
        <v>10</v>
      </c>
      <c r="E151" s="33" t="s">
        <v>11</v>
      </c>
      <c r="F151" s="33" t="s">
        <v>258</v>
      </c>
      <c r="G151" s="50">
        <v>412.08</v>
      </c>
      <c r="H151" s="8" t="s">
        <v>16</v>
      </c>
      <c r="I151" s="56">
        <f t="shared" si="3"/>
        <v>309.06</v>
      </c>
    </row>
    <row r="152" spans="1:9">
      <c r="A152" s="5">
        <v>148</v>
      </c>
      <c r="B152" s="36">
        <v>3</v>
      </c>
      <c r="C152" s="7" t="s">
        <v>143</v>
      </c>
      <c r="D152" s="5" t="s">
        <v>10</v>
      </c>
      <c r="E152" s="33" t="s">
        <v>11</v>
      </c>
      <c r="F152" s="33" t="s">
        <v>314</v>
      </c>
      <c r="G152" s="50">
        <v>50</v>
      </c>
      <c r="H152" s="8" t="s">
        <v>13</v>
      </c>
      <c r="I152" s="56">
        <f t="shared" si="3"/>
        <v>150</v>
      </c>
    </row>
    <row r="153" spans="1:9" ht="60">
      <c r="A153" s="5">
        <v>149</v>
      </c>
      <c r="B153" s="36">
        <v>2</v>
      </c>
      <c r="C153" s="7" t="s">
        <v>20</v>
      </c>
      <c r="D153" s="5" t="s">
        <v>10</v>
      </c>
      <c r="E153" s="33" t="s">
        <v>11</v>
      </c>
      <c r="F153" s="33" t="s">
        <v>260</v>
      </c>
      <c r="G153" s="50">
        <v>1770</v>
      </c>
      <c r="H153" s="8" t="s">
        <v>13</v>
      </c>
      <c r="I153" s="56">
        <f t="shared" si="3"/>
        <v>3540</v>
      </c>
    </row>
    <row r="154" spans="1:9" ht="105">
      <c r="A154" s="5">
        <v>150</v>
      </c>
      <c r="B154" s="37">
        <v>0.75</v>
      </c>
      <c r="C154" s="7" t="s">
        <v>100</v>
      </c>
      <c r="D154" s="5" t="s">
        <v>10</v>
      </c>
      <c r="E154" s="33" t="s">
        <v>25</v>
      </c>
      <c r="F154" s="33" t="s">
        <v>262</v>
      </c>
      <c r="G154" s="50">
        <v>2181</v>
      </c>
      <c r="H154" s="8" t="s">
        <v>16</v>
      </c>
      <c r="I154" s="56">
        <f t="shared" si="3"/>
        <v>1635.75</v>
      </c>
    </row>
    <row r="155" spans="1:9" ht="120">
      <c r="A155" s="5">
        <v>151</v>
      </c>
      <c r="B155" s="37">
        <v>0.75</v>
      </c>
      <c r="C155" s="7" t="s">
        <v>27</v>
      </c>
      <c r="D155" s="5" t="s">
        <v>10</v>
      </c>
      <c r="E155" s="33" t="s">
        <v>11</v>
      </c>
      <c r="F155" s="33" t="s">
        <v>263</v>
      </c>
      <c r="G155" s="50">
        <v>851</v>
      </c>
      <c r="H155" s="8" t="s">
        <v>16</v>
      </c>
      <c r="I155" s="56">
        <f t="shared" si="3"/>
        <v>638.25</v>
      </c>
    </row>
    <row r="156" spans="1:9" ht="105">
      <c r="A156" s="5">
        <v>152</v>
      </c>
      <c r="B156" s="37">
        <v>0.75</v>
      </c>
      <c r="C156" s="7" t="s">
        <v>29</v>
      </c>
      <c r="D156" s="5" t="s">
        <v>10</v>
      </c>
      <c r="E156" s="33" t="s">
        <v>25</v>
      </c>
      <c r="F156" s="33" t="s">
        <v>264</v>
      </c>
      <c r="G156" s="50">
        <v>1293</v>
      </c>
      <c r="H156" s="8" t="s">
        <v>16</v>
      </c>
      <c r="I156" s="56">
        <f t="shared" si="3"/>
        <v>969.75</v>
      </c>
    </row>
    <row r="157" spans="1:9" ht="120">
      <c r="A157" s="5">
        <v>153</v>
      </c>
      <c r="B157" s="37">
        <v>0.75</v>
      </c>
      <c r="C157" s="7" t="s">
        <v>101</v>
      </c>
      <c r="D157" s="5" t="s">
        <v>10</v>
      </c>
      <c r="E157" s="33" t="s">
        <v>11</v>
      </c>
      <c r="F157" s="33" t="s">
        <v>265</v>
      </c>
      <c r="G157" s="50">
        <v>482</v>
      </c>
      <c r="H157" s="8" t="s">
        <v>16</v>
      </c>
      <c r="I157" s="56">
        <f t="shared" si="3"/>
        <v>361.5</v>
      </c>
    </row>
    <row r="158" spans="1:9" ht="75">
      <c r="A158" s="5">
        <v>154</v>
      </c>
      <c r="B158" s="36">
        <v>2</v>
      </c>
      <c r="C158" s="7" t="s">
        <v>145</v>
      </c>
      <c r="D158" s="5" t="s">
        <v>10</v>
      </c>
      <c r="E158" s="33" t="s">
        <v>11</v>
      </c>
      <c r="F158" s="33" t="s">
        <v>315</v>
      </c>
      <c r="G158" s="50">
        <v>3901.37</v>
      </c>
      <c r="H158" s="8" t="s">
        <v>13</v>
      </c>
      <c r="I158" s="56">
        <f t="shared" si="3"/>
        <v>7802.74</v>
      </c>
    </row>
    <row r="159" spans="1:9" ht="45">
      <c r="A159" s="5">
        <v>155</v>
      </c>
      <c r="B159" s="37">
        <v>1.97</v>
      </c>
      <c r="C159" s="14" t="s">
        <v>211</v>
      </c>
      <c r="D159" s="5" t="s">
        <v>10</v>
      </c>
      <c r="E159" s="33" t="s">
        <v>11</v>
      </c>
      <c r="F159" s="33" t="s">
        <v>268</v>
      </c>
      <c r="G159" s="50">
        <v>6579</v>
      </c>
      <c r="H159" s="8" t="s">
        <v>39</v>
      </c>
      <c r="I159" s="56">
        <f t="shared" si="3"/>
        <v>12960.63</v>
      </c>
    </row>
    <row r="160" spans="1:9">
      <c r="A160" s="5">
        <v>156</v>
      </c>
      <c r="B160" s="37">
        <v>1.1599999999999999</v>
      </c>
      <c r="C160" s="7" t="s">
        <v>40</v>
      </c>
      <c r="D160" s="5" t="s">
        <v>10</v>
      </c>
      <c r="E160" s="33" t="s">
        <v>11</v>
      </c>
      <c r="F160" s="33" t="s">
        <v>269</v>
      </c>
      <c r="G160" s="50">
        <v>373</v>
      </c>
      <c r="H160" s="8" t="s">
        <v>42</v>
      </c>
      <c r="I160" s="56">
        <f t="shared" si="3"/>
        <v>432.67999999999995</v>
      </c>
    </row>
    <row r="161" spans="1:9" ht="60">
      <c r="A161" s="5">
        <v>157</v>
      </c>
      <c r="B161" s="36">
        <v>2</v>
      </c>
      <c r="C161" s="7" t="s">
        <v>146</v>
      </c>
      <c r="D161" s="5" t="s">
        <v>10</v>
      </c>
      <c r="E161" s="33" t="s">
        <v>11</v>
      </c>
      <c r="F161" s="33" t="s">
        <v>270</v>
      </c>
      <c r="G161" s="50">
        <v>48</v>
      </c>
      <c r="H161" s="8" t="s">
        <v>13</v>
      </c>
      <c r="I161" s="56">
        <f t="shared" si="3"/>
        <v>96</v>
      </c>
    </row>
    <row r="162" spans="1:9" ht="75">
      <c r="A162" s="5">
        <v>158</v>
      </c>
      <c r="B162" s="36">
        <v>1</v>
      </c>
      <c r="C162" s="7" t="s">
        <v>147</v>
      </c>
      <c r="D162" s="5" t="s">
        <v>10</v>
      </c>
      <c r="E162" s="33" t="s">
        <v>11</v>
      </c>
      <c r="F162" s="33" t="s">
        <v>316</v>
      </c>
      <c r="G162" s="50">
        <v>25967.57</v>
      </c>
      <c r="H162" s="8" t="s">
        <v>13</v>
      </c>
      <c r="I162" s="56">
        <f t="shared" si="3"/>
        <v>25967.57</v>
      </c>
    </row>
    <row r="163" spans="1:9">
      <c r="A163" s="5">
        <v>159</v>
      </c>
      <c r="B163" s="36">
        <v>1</v>
      </c>
      <c r="C163" s="7" t="s">
        <v>148</v>
      </c>
      <c r="D163" s="5" t="s">
        <v>10</v>
      </c>
      <c r="E163" s="33" t="s">
        <v>11</v>
      </c>
      <c r="F163" s="33" t="s">
        <v>317</v>
      </c>
      <c r="G163" s="50">
        <v>350</v>
      </c>
      <c r="H163" s="8" t="s">
        <v>13</v>
      </c>
      <c r="I163" s="56">
        <f t="shared" si="3"/>
        <v>350</v>
      </c>
    </row>
    <row r="164" spans="1:9" ht="105">
      <c r="A164" s="5">
        <v>160</v>
      </c>
      <c r="B164" s="36">
        <v>1</v>
      </c>
      <c r="C164" s="14" t="s">
        <v>124</v>
      </c>
      <c r="D164" s="5" t="s">
        <v>10</v>
      </c>
      <c r="E164" s="33" t="s">
        <v>11</v>
      </c>
      <c r="F164" s="33" t="s">
        <v>274</v>
      </c>
      <c r="G164" s="50">
        <v>3299.7</v>
      </c>
      <c r="H164" s="8" t="s">
        <v>13</v>
      </c>
      <c r="I164" s="56">
        <f t="shared" si="3"/>
        <v>3299.7</v>
      </c>
    </row>
    <row r="165" spans="1:9">
      <c r="A165" s="5">
        <v>161</v>
      </c>
      <c r="B165" s="36">
        <v>1</v>
      </c>
      <c r="C165" s="7" t="s">
        <v>149</v>
      </c>
      <c r="D165" s="5" t="s">
        <v>10</v>
      </c>
      <c r="E165" s="33" t="s">
        <v>11</v>
      </c>
      <c r="F165" s="33" t="s">
        <v>318</v>
      </c>
      <c r="G165" s="50">
        <v>280</v>
      </c>
      <c r="H165" s="8" t="s">
        <v>13</v>
      </c>
      <c r="I165" s="56">
        <f t="shared" si="3"/>
        <v>280</v>
      </c>
    </row>
    <row r="166" spans="1:9" ht="60">
      <c r="A166" s="5">
        <v>162</v>
      </c>
      <c r="B166" s="36">
        <v>1</v>
      </c>
      <c r="C166" s="7" t="s">
        <v>150</v>
      </c>
      <c r="D166" s="5" t="s">
        <v>10</v>
      </c>
      <c r="E166" s="33" t="s">
        <v>11</v>
      </c>
      <c r="F166" s="33" t="s">
        <v>319</v>
      </c>
      <c r="G166" s="50">
        <v>1650</v>
      </c>
      <c r="H166" s="8" t="s">
        <v>13</v>
      </c>
      <c r="I166" s="56">
        <f t="shared" si="3"/>
        <v>1650</v>
      </c>
    </row>
    <row r="167" spans="1:9">
      <c r="A167" s="5">
        <v>163</v>
      </c>
      <c r="B167" s="36">
        <v>1</v>
      </c>
      <c r="C167" s="7" t="s">
        <v>151</v>
      </c>
      <c r="D167" s="5" t="s">
        <v>10</v>
      </c>
      <c r="E167" s="33" t="s">
        <v>11</v>
      </c>
      <c r="F167" s="33" t="s">
        <v>320</v>
      </c>
      <c r="G167" s="50">
        <v>80</v>
      </c>
      <c r="H167" s="8" t="s">
        <v>13</v>
      </c>
      <c r="I167" s="56">
        <f t="shared" si="3"/>
        <v>80</v>
      </c>
    </row>
    <row r="168" spans="1:9" ht="15.75">
      <c r="A168" s="5">
        <v>164</v>
      </c>
      <c r="B168" s="36">
        <v>1</v>
      </c>
      <c r="C168" s="15" t="s">
        <v>152</v>
      </c>
      <c r="D168" s="5" t="s">
        <v>10</v>
      </c>
      <c r="E168" s="33" t="s">
        <v>11</v>
      </c>
      <c r="F168" s="33" t="s">
        <v>321</v>
      </c>
      <c r="G168" s="50">
        <v>80</v>
      </c>
      <c r="H168" s="8" t="s">
        <v>13</v>
      </c>
      <c r="I168" s="56">
        <f t="shared" si="3"/>
        <v>80</v>
      </c>
    </row>
    <row r="169" spans="1:9" ht="45">
      <c r="A169" s="5">
        <v>165</v>
      </c>
      <c r="B169" s="36">
        <v>1</v>
      </c>
      <c r="C169" s="7" t="s">
        <v>153</v>
      </c>
      <c r="D169" s="5" t="s">
        <v>10</v>
      </c>
      <c r="E169" s="33" t="s">
        <v>11</v>
      </c>
      <c r="F169" s="33" t="s">
        <v>322</v>
      </c>
      <c r="G169" s="50">
        <v>1813.49</v>
      </c>
      <c r="H169" s="8" t="s">
        <v>13</v>
      </c>
      <c r="I169" s="56">
        <f t="shared" si="3"/>
        <v>1813.49</v>
      </c>
    </row>
    <row r="170" spans="1:9">
      <c r="A170" s="5">
        <v>166</v>
      </c>
      <c r="B170" s="36">
        <v>1</v>
      </c>
      <c r="C170" s="7" t="s">
        <v>154</v>
      </c>
      <c r="D170" s="5" t="s">
        <v>10</v>
      </c>
      <c r="E170" s="33" t="s">
        <v>11</v>
      </c>
      <c r="F170" s="33" t="s">
        <v>323</v>
      </c>
      <c r="G170" s="50">
        <v>18</v>
      </c>
      <c r="H170" s="8" t="s">
        <v>13</v>
      </c>
      <c r="I170" s="56">
        <f t="shared" si="3"/>
        <v>18</v>
      </c>
    </row>
    <row r="171" spans="1:9">
      <c r="A171" s="5">
        <v>167</v>
      </c>
      <c r="B171" s="36">
        <v>1</v>
      </c>
      <c r="C171" s="7" t="s">
        <v>155</v>
      </c>
      <c r="D171" s="5" t="s">
        <v>10</v>
      </c>
      <c r="E171" s="33" t="s">
        <v>11</v>
      </c>
      <c r="F171" s="33" t="s">
        <v>324</v>
      </c>
      <c r="G171" s="50">
        <v>18</v>
      </c>
      <c r="H171" s="8" t="s">
        <v>13</v>
      </c>
      <c r="I171" s="56">
        <f t="shared" si="3"/>
        <v>18</v>
      </c>
    </row>
    <row r="172" spans="1:9" ht="45">
      <c r="A172" s="5">
        <v>168</v>
      </c>
      <c r="B172" s="36">
        <v>1</v>
      </c>
      <c r="C172" s="7" t="s">
        <v>156</v>
      </c>
      <c r="D172" s="5" t="s">
        <v>10</v>
      </c>
      <c r="E172" s="33" t="s">
        <v>11</v>
      </c>
      <c r="F172" s="33" t="s">
        <v>325</v>
      </c>
      <c r="G172" s="50">
        <v>740.52</v>
      </c>
      <c r="H172" s="8" t="s">
        <v>72</v>
      </c>
      <c r="I172" s="56">
        <f t="shared" si="3"/>
        <v>740.52</v>
      </c>
    </row>
    <row r="173" spans="1:9" ht="180">
      <c r="A173" s="5">
        <v>169</v>
      </c>
      <c r="B173" s="37">
        <v>40</v>
      </c>
      <c r="C173" s="7" t="s">
        <v>157</v>
      </c>
      <c r="D173" s="5" t="s">
        <v>10</v>
      </c>
      <c r="E173" s="33" t="s">
        <v>11</v>
      </c>
      <c r="F173" s="33" t="s">
        <v>326</v>
      </c>
      <c r="G173" s="50">
        <v>465.46</v>
      </c>
      <c r="H173" s="8" t="s">
        <v>98</v>
      </c>
      <c r="I173" s="56">
        <f t="shared" si="3"/>
        <v>18618.399999999998</v>
      </c>
    </row>
    <row r="174" spans="1:9" ht="195">
      <c r="A174" s="5">
        <v>170</v>
      </c>
      <c r="B174" s="37">
        <v>20</v>
      </c>
      <c r="C174" s="7" t="s">
        <v>158</v>
      </c>
      <c r="D174" s="5" t="s">
        <v>10</v>
      </c>
      <c r="E174" s="33" t="s">
        <v>11</v>
      </c>
      <c r="F174" s="33" t="s">
        <v>327</v>
      </c>
      <c r="G174" s="50">
        <v>126.23</v>
      </c>
      <c r="H174" s="8" t="s">
        <v>98</v>
      </c>
      <c r="I174" s="56">
        <f t="shared" si="3"/>
        <v>2524.6</v>
      </c>
    </row>
    <row r="175" spans="1:9" ht="45">
      <c r="A175" s="5">
        <v>171</v>
      </c>
      <c r="B175" s="36">
        <v>2</v>
      </c>
      <c r="C175" s="7" t="s">
        <v>159</v>
      </c>
      <c r="D175" s="5" t="s">
        <v>10</v>
      </c>
      <c r="E175" s="33" t="s">
        <v>11</v>
      </c>
      <c r="F175" s="33" t="s">
        <v>328</v>
      </c>
      <c r="G175" s="50">
        <v>2370.63</v>
      </c>
      <c r="H175" s="8" t="s">
        <v>13</v>
      </c>
      <c r="I175" s="56">
        <f t="shared" si="3"/>
        <v>4741.26</v>
      </c>
    </row>
    <row r="176" spans="1:9" ht="75">
      <c r="A176" s="5">
        <v>172</v>
      </c>
      <c r="B176" s="36">
        <v>1</v>
      </c>
      <c r="C176" s="7" t="s">
        <v>160</v>
      </c>
      <c r="D176" s="5" t="s">
        <v>10</v>
      </c>
      <c r="E176" s="33" t="s">
        <v>11</v>
      </c>
      <c r="F176" s="33" t="s">
        <v>329</v>
      </c>
      <c r="G176" s="50">
        <v>1594.67</v>
      </c>
      <c r="H176" s="8" t="s">
        <v>13</v>
      </c>
      <c r="I176" s="56">
        <f t="shared" si="3"/>
        <v>1594.67</v>
      </c>
    </row>
    <row r="177" spans="1:9" ht="180">
      <c r="A177" s="5">
        <v>173</v>
      </c>
      <c r="B177" s="37">
        <v>85</v>
      </c>
      <c r="C177" s="7" t="s">
        <v>161</v>
      </c>
      <c r="D177" s="5" t="s">
        <v>10</v>
      </c>
      <c r="E177" s="33" t="s">
        <v>11</v>
      </c>
      <c r="F177" s="33" t="s">
        <v>330</v>
      </c>
      <c r="G177" s="50">
        <v>377.63</v>
      </c>
      <c r="H177" s="8" t="s">
        <v>98</v>
      </c>
      <c r="I177" s="56">
        <f t="shared" si="3"/>
        <v>32098.55</v>
      </c>
    </row>
    <row r="178" spans="1:9" ht="210">
      <c r="A178" s="5">
        <v>174</v>
      </c>
      <c r="B178" s="37">
        <v>15</v>
      </c>
      <c r="C178" s="7" t="s">
        <v>162</v>
      </c>
      <c r="D178" s="5" t="s">
        <v>10</v>
      </c>
      <c r="E178" s="33" t="s">
        <v>11</v>
      </c>
      <c r="F178" s="33" t="s">
        <v>331</v>
      </c>
      <c r="G178" s="50">
        <v>85.43</v>
      </c>
      <c r="H178" s="8" t="s">
        <v>98</v>
      </c>
      <c r="I178" s="56">
        <f t="shared" si="3"/>
        <v>1281.45</v>
      </c>
    </row>
    <row r="179" spans="1:9" ht="45">
      <c r="A179" s="5">
        <v>175</v>
      </c>
      <c r="B179" s="36">
        <v>2</v>
      </c>
      <c r="C179" s="7" t="s">
        <v>163</v>
      </c>
      <c r="D179" s="5" t="s">
        <v>10</v>
      </c>
      <c r="E179" s="33" t="s">
        <v>25</v>
      </c>
      <c r="F179" s="33" t="s">
        <v>332</v>
      </c>
      <c r="G179" s="50">
        <v>550</v>
      </c>
      <c r="H179" s="8" t="s">
        <v>13</v>
      </c>
      <c r="I179" s="56">
        <f t="shared" si="3"/>
        <v>1100</v>
      </c>
    </row>
    <row r="180" spans="1:9" ht="75">
      <c r="A180" s="5">
        <v>176</v>
      </c>
      <c r="B180" s="36">
        <v>2</v>
      </c>
      <c r="C180" s="7" t="s">
        <v>164</v>
      </c>
      <c r="D180" s="5" t="s">
        <v>10</v>
      </c>
      <c r="E180" s="33" t="s">
        <v>11</v>
      </c>
      <c r="F180" s="33" t="s">
        <v>333</v>
      </c>
      <c r="G180" s="50">
        <v>968.9</v>
      </c>
      <c r="H180" s="8" t="s">
        <v>13</v>
      </c>
      <c r="I180" s="56">
        <f t="shared" si="3"/>
        <v>1937.8</v>
      </c>
    </row>
    <row r="181" spans="1:9" ht="45">
      <c r="A181" s="5">
        <v>177</v>
      </c>
      <c r="B181" s="36">
        <v>1</v>
      </c>
      <c r="C181" s="7" t="s">
        <v>165</v>
      </c>
      <c r="D181" s="5" t="s">
        <v>10</v>
      </c>
      <c r="E181" s="33" t="s">
        <v>11</v>
      </c>
      <c r="F181" s="33" t="s">
        <v>334</v>
      </c>
      <c r="G181" s="50">
        <v>1654</v>
      </c>
      <c r="H181" s="8" t="s">
        <v>13</v>
      </c>
      <c r="I181" s="56">
        <f t="shared" si="3"/>
        <v>1654</v>
      </c>
    </row>
    <row r="182" spans="1:9" ht="45">
      <c r="A182" s="5">
        <v>178</v>
      </c>
      <c r="B182" s="36">
        <v>1</v>
      </c>
      <c r="C182" s="7" t="s">
        <v>166</v>
      </c>
      <c r="D182" s="5" t="s">
        <v>10</v>
      </c>
      <c r="E182" s="33" t="s">
        <v>11</v>
      </c>
      <c r="F182" s="33" t="s">
        <v>335</v>
      </c>
      <c r="G182" s="50">
        <v>2205</v>
      </c>
      <c r="H182" s="8" t="s">
        <v>13</v>
      </c>
      <c r="I182" s="56">
        <f t="shared" si="3"/>
        <v>2205</v>
      </c>
    </row>
    <row r="183" spans="1:9" ht="75">
      <c r="A183" s="5">
        <v>179</v>
      </c>
      <c r="B183" s="37">
        <v>750</v>
      </c>
      <c r="C183" s="7" t="s">
        <v>167</v>
      </c>
      <c r="D183" s="5" t="s">
        <v>10</v>
      </c>
      <c r="E183" s="33" t="s">
        <v>11</v>
      </c>
      <c r="F183" s="33" t="s">
        <v>336</v>
      </c>
      <c r="G183" s="50">
        <v>83</v>
      </c>
      <c r="H183" s="8" t="s">
        <v>90</v>
      </c>
      <c r="I183" s="56">
        <f t="shared" si="3"/>
        <v>62250</v>
      </c>
    </row>
    <row r="184" spans="1:9" ht="30">
      <c r="A184" s="5">
        <v>180</v>
      </c>
      <c r="B184" s="36">
        <v>1</v>
      </c>
      <c r="C184" s="7" t="s">
        <v>168</v>
      </c>
      <c r="D184" s="5" t="s">
        <v>10</v>
      </c>
      <c r="E184" s="33" t="s">
        <v>25</v>
      </c>
      <c r="F184" s="33" t="s">
        <v>337</v>
      </c>
      <c r="G184" s="50">
        <v>578</v>
      </c>
      <c r="H184" s="8" t="s">
        <v>13</v>
      </c>
      <c r="I184" s="56">
        <f t="shared" si="3"/>
        <v>578</v>
      </c>
    </row>
    <row r="185" spans="1:9">
      <c r="A185" s="5">
        <v>181</v>
      </c>
      <c r="B185" s="36">
        <v>1</v>
      </c>
      <c r="C185" s="7" t="s">
        <v>169</v>
      </c>
      <c r="D185" s="5" t="s">
        <v>10</v>
      </c>
      <c r="E185" s="33" t="s">
        <v>25</v>
      </c>
      <c r="F185" s="33" t="s">
        <v>338</v>
      </c>
      <c r="G185" s="50">
        <v>1654</v>
      </c>
      <c r="H185" s="8" t="s">
        <v>13</v>
      </c>
      <c r="I185" s="56">
        <f t="shared" si="3"/>
        <v>1654</v>
      </c>
    </row>
    <row r="186" spans="1:9">
      <c r="A186" s="5">
        <v>182</v>
      </c>
      <c r="B186" s="36">
        <v>1</v>
      </c>
      <c r="C186" s="7" t="s">
        <v>170</v>
      </c>
      <c r="D186" s="5" t="s">
        <v>10</v>
      </c>
      <c r="E186" s="33" t="s">
        <v>25</v>
      </c>
      <c r="F186" s="33" t="s">
        <v>339</v>
      </c>
      <c r="G186" s="50">
        <v>4410</v>
      </c>
      <c r="H186" s="8" t="s">
        <v>13</v>
      </c>
      <c r="I186" s="56">
        <f t="shared" si="3"/>
        <v>4410</v>
      </c>
    </row>
    <row r="187" spans="1:9" ht="30">
      <c r="A187" s="5">
        <v>183</v>
      </c>
      <c r="B187" s="36">
        <v>30</v>
      </c>
      <c r="C187" s="7" t="s">
        <v>171</v>
      </c>
      <c r="D187" s="5" t="s">
        <v>10</v>
      </c>
      <c r="E187" s="33" t="s">
        <v>11</v>
      </c>
      <c r="F187" s="33" t="s">
        <v>340</v>
      </c>
      <c r="G187" s="50">
        <v>122</v>
      </c>
      <c r="H187" s="8" t="s">
        <v>13</v>
      </c>
      <c r="I187" s="56">
        <f t="shared" si="3"/>
        <v>3660</v>
      </c>
    </row>
    <row r="188" spans="1:9" ht="300">
      <c r="A188" s="5">
        <v>184</v>
      </c>
      <c r="B188" s="36">
        <v>1</v>
      </c>
      <c r="C188" s="7" t="s">
        <v>172</v>
      </c>
      <c r="D188" s="5" t="s">
        <v>10</v>
      </c>
      <c r="E188" s="33" t="s">
        <v>25</v>
      </c>
      <c r="F188" s="33" t="s">
        <v>341</v>
      </c>
      <c r="G188" s="50">
        <v>4925</v>
      </c>
      <c r="H188" s="8" t="s">
        <v>72</v>
      </c>
      <c r="I188" s="56">
        <f t="shared" si="3"/>
        <v>4925</v>
      </c>
    </row>
    <row r="189" spans="1:9" ht="30">
      <c r="A189" s="5">
        <v>185</v>
      </c>
      <c r="B189" s="36">
        <v>1</v>
      </c>
      <c r="C189" s="7" t="s">
        <v>173</v>
      </c>
      <c r="D189" s="5" t="s">
        <v>10</v>
      </c>
      <c r="E189" s="33" t="s">
        <v>25</v>
      </c>
      <c r="F189" s="33" t="s">
        <v>342</v>
      </c>
      <c r="G189" s="50">
        <v>1733</v>
      </c>
      <c r="H189" s="8" t="s">
        <v>13</v>
      </c>
      <c r="I189" s="56">
        <f t="shared" si="3"/>
        <v>1733</v>
      </c>
    </row>
    <row r="190" spans="1:9" ht="30">
      <c r="A190" s="5">
        <v>186</v>
      </c>
      <c r="B190" s="36">
        <v>1</v>
      </c>
      <c r="C190" s="7" t="s">
        <v>174</v>
      </c>
      <c r="D190" s="5" t="s">
        <v>10</v>
      </c>
      <c r="E190" s="33" t="s">
        <v>25</v>
      </c>
      <c r="F190" s="33" t="s">
        <v>343</v>
      </c>
      <c r="G190" s="50">
        <v>9818</v>
      </c>
      <c r="H190" s="8" t="s">
        <v>13</v>
      </c>
      <c r="I190" s="56">
        <f t="shared" si="3"/>
        <v>9818</v>
      </c>
    </row>
    <row r="191" spans="1:9" ht="30">
      <c r="A191" s="5">
        <v>187</v>
      </c>
      <c r="B191" s="36">
        <v>1</v>
      </c>
      <c r="C191" s="7" t="s">
        <v>175</v>
      </c>
      <c r="D191" s="5" t="s">
        <v>10</v>
      </c>
      <c r="E191" s="33" t="s">
        <v>25</v>
      </c>
      <c r="F191" s="33" t="s">
        <v>344</v>
      </c>
      <c r="G191" s="50">
        <v>6050</v>
      </c>
      <c r="H191" s="8" t="s">
        <v>13</v>
      </c>
      <c r="I191" s="56">
        <f t="shared" si="3"/>
        <v>6050</v>
      </c>
    </row>
    <row r="192" spans="1:9" ht="30">
      <c r="A192" s="5">
        <v>188</v>
      </c>
      <c r="B192" s="36">
        <v>4</v>
      </c>
      <c r="C192" s="7" t="s">
        <v>176</v>
      </c>
      <c r="D192" s="5" t="s">
        <v>10</v>
      </c>
      <c r="E192" s="33" t="s">
        <v>25</v>
      </c>
      <c r="F192" s="33" t="s">
        <v>345</v>
      </c>
      <c r="G192" s="50">
        <v>924</v>
      </c>
      <c r="H192" s="8" t="s">
        <v>13</v>
      </c>
      <c r="I192" s="56">
        <f t="shared" si="3"/>
        <v>3696</v>
      </c>
    </row>
    <row r="193" spans="1:9" ht="30">
      <c r="A193" s="5">
        <v>189</v>
      </c>
      <c r="B193" s="36">
        <v>1</v>
      </c>
      <c r="C193" s="7" t="s">
        <v>177</v>
      </c>
      <c r="D193" s="5" t="s">
        <v>10</v>
      </c>
      <c r="E193" s="33" t="s">
        <v>25</v>
      </c>
      <c r="F193" s="33" t="s">
        <v>346</v>
      </c>
      <c r="G193" s="50">
        <v>1733</v>
      </c>
      <c r="H193" s="27" t="s">
        <v>13</v>
      </c>
      <c r="I193" s="56">
        <f t="shared" si="3"/>
        <v>1733</v>
      </c>
    </row>
    <row r="194" spans="1:9" ht="30">
      <c r="A194" s="5">
        <v>190</v>
      </c>
      <c r="B194" s="36">
        <v>1</v>
      </c>
      <c r="C194" s="7" t="s">
        <v>178</v>
      </c>
      <c r="D194" s="5" t="s">
        <v>10</v>
      </c>
      <c r="E194" s="33" t="s">
        <v>25</v>
      </c>
      <c r="F194" s="33" t="s">
        <v>347</v>
      </c>
      <c r="G194" s="50">
        <v>289</v>
      </c>
      <c r="H194" s="8" t="s">
        <v>13</v>
      </c>
      <c r="I194" s="56">
        <f t="shared" si="3"/>
        <v>289</v>
      </c>
    </row>
    <row r="195" spans="1:9">
      <c r="A195" s="5">
        <v>191</v>
      </c>
      <c r="B195" s="36">
        <v>4</v>
      </c>
      <c r="C195" s="7" t="s">
        <v>179</v>
      </c>
      <c r="D195" s="5" t="s">
        <v>10</v>
      </c>
      <c r="E195" s="33" t="s">
        <v>25</v>
      </c>
      <c r="F195" s="33" t="s">
        <v>348</v>
      </c>
      <c r="G195" s="50">
        <v>578</v>
      </c>
      <c r="H195" s="8" t="s">
        <v>13</v>
      </c>
      <c r="I195" s="56">
        <f t="shared" si="3"/>
        <v>2312</v>
      </c>
    </row>
    <row r="196" spans="1:9">
      <c r="A196" s="5">
        <v>192</v>
      </c>
      <c r="B196" s="36">
        <v>2</v>
      </c>
      <c r="C196" s="7" t="s">
        <v>180</v>
      </c>
      <c r="D196" s="5" t="s">
        <v>10</v>
      </c>
      <c r="E196" s="33" t="s">
        <v>25</v>
      </c>
      <c r="F196" s="33" t="s">
        <v>349</v>
      </c>
      <c r="G196" s="50">
        <v>289</v>
      </c>
      <c r="H196" s="8" t="s">
        <v>72</v>
      </c>
      <c r="I196" s="56">
        <f t="shared" si="3"/>
        <v>578</v>
      </c>
    </row>
    <row r="197" spans="1:9">
      <c r="A197" s="5">
        <v>193</v>
      </c>
      <c r="B197" s="36">
        <v>12</v>
      </c>
      <c r="C197" s="7" t="s">
        <v>181</v>
      </c>
      <c r="D197" s="5" t="s">
        <v>10</v>
      </c>
      <c r="E197" s="33" t="s">
        <v>25</v>
      </c>
      <c r="F197" s="33" t="s">
        <v>350</v>
      </c>
      <c r="G197" s="50">
        <v>1386</v>
      </c>
      <c r="H197" s="8" t="s">
        <v>13</v>
      </c>
      <c r="I197" s="56">
        <f t="shared" si="3"/>
        <v>16632</v>
      </c>
    </row>
    <row r="198" spans="1:9" ht="30">
      <c r="A198" s="5">
        <v>194</v>
      </c>
      <c r="B198" s="36">
        <v>1</v>
      </c>
      <c r="C198" s="7" t="s">
        <v>182</v>
      </c>
      <c r="D198" s="5" t="s">
        <v>10</v>
      </c>
      <c r="E198" s="33" t="s">
        <v>25</v>
      </c>
      <c r="F198" s="33" t="s">
        <v>351</v>
      </c>
      <c r="G198" s="50">
        <v>1386</v>
      </c>
      <c r="H198" s="8" t="s">
        <v>13</v>
      </c>
      <c r="I198" s="56">
        <f t="shared" si="3"/>
        <v>1386</v>
      </c>
    </row>
    <row r="199" spans="1:9">
      <c r="A199" s="5">
        <v>195</v>
      </c>
      <c r="B199" s="36">
        <v>14</v>
      </c>
      <c r="C199" s="7" t="s">
        <v>183</v>
      </c>
      <c r="D199" s="5" t="s">
        <v>10</v>
      </c>
      <c r="E199" s="33" t="s">
        <v>25</v>
      </c>
      <c r="F199" s="33" t="s">
        <v>352</v>
      </c>
      <c r="G199" s="50">
        <v>116</v>
      </c>
      <c r="H199" s="8" t="s">
        <v>13</v>
      </c>
      <c r="I199" s="56">
        <f t="shared" si="3"/>
        <v>1624</v>
      </c>
    </row>
    <row r="200" spans="1:9" ht="60">
      <c r="A200" s="5">
        <v>196</v>
      </c>
      <c r="B200" s="36">
        <v>2</v>
      </c>
      <c r="C200" s="7" t="s">
        <v>184</v>
      </c>
      <c r="D200" s="5" t="s">
        <v>10</v>
      </c>
      <c r="E200" s="33" t="s">
        <v>25</v>
      </c>
      <c r="F200" s="33" t="s">
        <v>353</v>
      </c>
      <c r="G200" s="50">
        <v>1386</v>
      </c>
      <c r="H200" s="8" t="s">
        <v>72</v>
      </c>
      <c r="I200" s="56">
        <f t="shared" si="3"/>
        <v>2772</v>
      </c>
    </row>
    <row r="201" spans="1:9" ht="45">
      <c r="A201" s="5">
        <v>197</v>
      </c>
      <c r="B201" s="36">
        <v>2</v>
      </c>
      <c r="C201" s="7" t="s">
        <v>185</v>
      </c>
      <c r="D201" s="5" t="s">
        <v>10</v>
      </c>
      <c r="E201" s="33" t="s">
        <v>25</v>
      </c>
      <c r="F201" s="33" t="s">
        <v>354</v>
      </c>
      <c r="G201" s="50">
        <v>4620</v>
      </c>
      <c r="H201" s="8" t="s">
        <v>13</v>
      </c>
      <c r="I201" s="56">
        <f t="shared" ref="I201:I230" si="4">B201*G201</f>
        <v>9240</v>
      </c>
    </row>
    <row r="202" spans="1:9">
      <c r="A202" s="5">
        <v>198</v>
      </c>
      <c r="B202" s="36">
        <v>4</v>
      </c>
      <c r="C202" s="7" t="s">
        <v>186</v>
      </c>
      <c r="D202" s="5" t="s">
        <v>10</v>
      </c>
      <c r="E202" s="33" t="s">
        <v>25</v>
      </c>
      <c r="F202" s="33" t="s">
        <v>355</v>
      </c>
      <c r="G202" s="50">
        <v>9240</v>
      </c>
      <c r="H202" s="8" t="s">
        <v>13</v>
      </c>
      <c r="I202" s="56">
        <f t="shared" si="4"/>
        <v>36960</v>
      </c>
    </row>
    <row r="203" spans="1:9">
      <c r="A203" s="5">
        <v>199</v>
      </c>
      <c r="B203" s="36">
        <v>6</v>
      </c>
      <c r="C203" s="7" t="s">
        <v>187</v>
      </c>
      <c r="D203" s="5" t="s">
        <v>10</v>
      </c>
      <c r="E203" s="33" t="s">
        <v>25</v>
      </c>
      <c r="F203" s="33" t="s">
        <v>356</v>
      </c>
      <c r="G203" s="50">
        <v>231</v>
      </c>
      <c r="H203" s="8" t="s">
        <v>13</v>
      </c>
      <c r="I203" s="56">
        <f t="shared" si="4"/>
        <v>1386</v>
      </c>
    </row>
    <row r="204" spans="1:9">
      <c r="A204" s="5">
        <v>200</v>
      </c>
      <c r="B204" s="36">
        <v>8</v>
      </c>
      <c r="C204" s="7" t="s">
        <v>188</v>
      </c>
      <c r="D204" s="5" t="s">
        <v>10</v>
      </c>
      <c r="E204" s="33" t="s">
        <v>25</v>
      </c>
      <c r="F204" s="33" t="s">
        <v>357</v>
      </c>
      <c r="G204" s="50">
        <v>116</v>
      </c>
      <c r="H204" s="8" t="s">
        <v>13</v>
      </c>
      <c r="I204" s="56">
        <f t="shared" si="4"/>
        <v>928</v>
      </c>
    </row>
    <row r="205" spans="1:9">
      <c r="A205" s="5">
        <v>201</v>
      </c>
      <c r="B205" s="36">
        <v>4</v>
      </c>
      <c r="C205" s="7" t="s">
        <v>189</v>
      </c>
      <c r="D205" s="5" t="s">
        <v>10</v>
      </c>
      <c r="E205" s="33" t="s">
        <v>25</v>
      </c>
      <c r="F205" s="33" t="s">
        <v>358</v>
      </c>
      <c r="G205" s="50">
        <v>693</v>
      </c>
      <c r="H205" s="8" t="s">
        <v>13</v>
      </c>
      <c r="I205" s="56">
        <f t="shared" si="4"/>
        <v>2772</v>
      </c>
    </row>
    <row r="206" spans="1:9">
      <c r="A206" s="5">
        <v>202</v>
      </c>
      <c r="B206" s="36">
        <v>1</v>
      </c>
      <c r="C206" s="7" t="s">
        <v>190</v>
      </c>
      <c r="D206" s="5" t="s">
        <v>10</v>
      </c>
      <c r="E206" s="33" t="s">
        <v>25</v>
      </c>
      <c r="F206" s="33" t="s">
        <v>359</v>
      </c>
      <c r="G206" s="50">
        <v>13860</v>
      </c>
      <c r="H206" s="8" t="s">
        <v>13</v>
      </c>
      <c r="I206" s="56">
        <f t="shared" si="4"/>
        <v>13860</v>
      </c>
    </row>
    <row r="207" spans="1:9">
      <c r="A207" s="5">
        <v>203</v>
      </c>
      <c r="B207" s="36">
        <v>1</v>
      </c>
      <c r="C207" s="7" t="s">
        <v>191</v>
      </c>
      <c r="D207" s="5" t="s">
        <v>10</v>
      </c>
      <c r="E207" s="33" t="s">
        <v>25</v>
      </c>
      <c r="F207" s="33" t="s">
        <v>360</v>
      </c>
      <c r="G207" s="50">
        <v>8085</v>
      </c>
      <c r="H207" s="8" t="s">
        <v>13</v>
      </c>
      <c r="I207" s="56">
        <f t="shared" si="4"/>
        <v>8085</v>
      </c>
    </row>
    <row r="208" spans="1:9">
      <c r="A208" s="5">
        <v>204</v>
      </c>
      <c r="B208" s="36">
        <v>1</v>
      </c>
      <c r="C208" s="7" t="s">
        <v>192</v>
      </c>
      <c r="D208" s="5" t="s">
        <v>10</v>
      </c>
      <c r="E208" s="33" t="s">
        <v>25</v>
      </c>
      <c r="F208" s="33" t="s">
        <v>361</v>
      </c>
      <c r="G208" s="50">
        <v>2888</v>
      </c>
      <c r="H208" s="8" t="s">
        <v>13</v>
      </c>
      <c r="I208" s="56">
        <f t="shared" si="4"/>
        <v>2888</v>
      </c>
    </row>
    <row r="209" spans="1:9" ht="60">
      <c r="A209" s="5">
        <v>205</v>
      </c>
      <c r="B209" s="36">
        <v>1</v>
      </c>
      <c r="C209" s="7" t="s">
        <v>193</v>
      </c>
      <c r="D209" s="5" t="s">
        <v>10</v>
      </c>
      <c r="E209" s="33" t="s">
        <v>25</v>
      </c>
      <c r="F209" s="33" t="s">
        <v>362</v>
      </c>
      <c r="G209" s="50">
        <v>10238</v>
      </c>
      <c r="H209" s="8" t="s">
        <v>13</v>
      </c>
      <c r="I209" s="56">
        <f t="shared" si="4"/>
        <v>10238</v>
      </c>
    </row>
    <row r="210" spans="1:9" ht="60">
      <c r="A210" s="5">
        <v>206</v>
      </c>
      <c r="B210" s="37">
        <v>800</v>
      </c>
      <c r="C210" s="7" t="s">
        <v>194</v>
      </c>
      <c r="D210" s="5" t="s">
        <v>10</v>
      </c>
      <c r="E210" s="33" t="s">
        <v>25</v>
      </c>
      <c r="F210" s="33" t="s">
        <v>363</v>
      </c>
      <c r="G210" s="50">
        <v>90</v>
      </c>
      <c r="H210" s="8" t="s">
        <v>90</v>
      </c>
      <c r="I210" s="56">
        <f t="shared" si="4"/>
        <v>72000</v>
      </c>
    </row>
    <row r="211" spans="1:9" ht="75">
      <c r="A211" s="5">
        <v>207</v>
      </c>
      <c r="B211" s="36">
        <v>8</v>
      </c>
      <c r="C211" s="7" t="s">
        <v>137</v>
      </c>
      <c r="D211" s="5" t="s">
        <v>10</v>
      </c>
      <c r="E211" s="33" t="s">
        <v>11</v>
      </c>
      <c r="F211" s="33" t="s">
        <v>364</v>
      </c>
      <c r="G211" s="50">
        <v>928</v>
      </c>
      <c r="H211" s="8" t="s">
        <v>13</v>
      </c>
      <c r="I211" s="56">
        <f t="shared" si="4"/>
        <v>7424</v>
      </c>
    </row>
    <row r="212" spans="1:9" ht="45">
      <c r="A212" s="5">
        <v>208</v>
      </c>
      <c r="B212" s="36">
        <v>2</v>
      </c>
      <c r="C212" s="7" t="s">
        <v>114</v>
      </c>
      <c r="D212" s="5" t="s">
        <v>10</v>
      </c>
      <c r="E212" s="33" t="s">
        <v>11</v>
      </c>
      <c r="F212" s="33" t="s">
        <v>365</v>
      </c>
      <c r="G212" s="50">
        <v>507</v>
      </c>
      <c r="H212" s="8" t="s">
        <v>13</v>
      </c>
      <c r="I212" s="56">
        <f t="shared" si="4"/>
        <v>1014</v>
      </c>
    </row>
    <row r="213" spans="1:9">
      <c r="A213" s="5">
        <v>209</v>
      </c>
      <c r="B213" s="36">
        <v>16</v>
      </c>
      <c r="C213" s="7" t="s">
        <v>140</v>
      </c>
      <c r="D213" s="5" t="s">
        <v>10</v>
      </c>
      <c r="E213" s="33" t="s">
        <v>11</v>
      </c>
      <c r="F213" s="33" t="s">
        <v>313</v>
      </c>
      <c r="G213" s="50">
        <v>76</v>
      </c>
      <c r="H213" s="8" t="s">
        <v>13</v>
      </c>
      <c r="I213" s="56">
        <f t="shared" si="4"/>
        <v>1216</v>
      </c>
    </row>
    <row r="214" spans="1:9" ht="45">
      <c r="A214" s="5">
        <v>210</v>
      </c>
      <c r="B214" s="37">
        <v>4</v>
      </c>
      <c r="C214" s="7" t="s">
        <v>14</v>
      </c>
      <c r="D214" s="5" t="s">
        <v>10</v>
      </c>
      <c r="E214" s="33" t="s">
        <v>11</v>
      </c>
      <c r="F214" s="33" t="s">
        <v>258</v>
      </c>
      <c r="G214" s="50">
        <v>412.08</v>
      </c>
      <c r="H214" s="8" t="s">
        <v>16</v>
      </c>
      <c r="I214" s="56">
        <f t="shared" si="4"/>
        <v>1648.32</v>
      </c>
    </row>
    <row r="215" spans="1:9">
      <c r="A215" s="5">
        <v>211</v>
      </c>
      <c r="B215" s="36">
        <v>16</v>
      </c>
      <c r="C215" s="7" t="s">
        <v>143</v>
      </c>
      <c r="D215" s="5" t="s">
        <v>10</v>
      </c>
      <c r="E215" s="33" t="s">
        <v>11</v>
      </c>
      <c r="F215" s="33" t="s">
        <v>314</v>
      </c>
      <c r="G215" s="50">
        <v>50</v>
      </c>
      <c r="H215" s="8" t="s">
        <v>13</v>
      </c>
      <c r="I215" s="56">
        <f t="shared" si="4"/>
        <v>800</v>
      </c>
    </row>
    <row r="216" spans="1:9" ht="60">
      <c r="A216" s="5">
        <v>212</v>
      </c>
      <c r="B216" s="36">
        <v>8</v>
      </c>
      <c r="C216" s="7" t="s">
        <v>20</v>
      </c>
      <c r="D216" s="5" t="s">
        <v>10</v>
      </c>
      <c r="E216" s="33" t="s">
        <v>11</v>
      </c>
      <c r="F216" s="33" t="s">
        <v>260</v>
      </c>
      <c r="G216" s="50">
        <v>1770</v>
      </c>
      <c r="H216" s="8" t="s">
        <v>13</v>
      </c>
      <c r="I216" s="56">
        <f t="shared" si="4"/>
        <v>14160</v>
      </c>
    </row>
    <row r="217" spans="1:9" ht="105">
      <c r="A217" s="5">
        <v>213</v>
      </c>
      <c r="B217" s="37">
        <v>4</v>
      </c>
      <c r="C217" s="7" t="s">
        <v>100</v>
      </c>
      <c r="D217" s="5" t="s">
        <v>10</v>
      </c>
      <c r="E217" s="33" t="s">
        <v>25</v>
      </c>
      <c r="F217" s="33" t="s">
        <v>262</v>
      </c>
      <c r="G217" s="50">
        <v>2181</v>
      </c>
      <c r="H217" s="8" t="s">
        <v>16</v>
      </c>
      <c r="I217" s="56">
        <f t="shared" si="4"/>
        <v>8724</v>
      </c>
    </row>
    <row r="218" spans="1:9" ht="120">
      <c r="A218" s="5">
        <v>214</v>
      </c>
      <c r="B218" s="37">
        <v>4</v>
      </c>
      <c r="C218" s="7" t="s">
        <v>27</v>
      </c>
      <c r="D218" s="5" t="s">
        <v>10</v>
      </c>
      <c r="E218" s="33" t="s">
        <v>11</v>
      </c>
      <c r="F218" s="33" t="s">
        <v>263</v>
      </c>
      <c r="G218" s="50">
        <v>851</v>
      </c>
      <c r="H218" s="8" t="s">
        <v>16</v>
      </c>
      <c r="I218" s="56">
        <f t="shared" si="4"/>
        <v>3404</v>
      </c>
    </row>
    <row r="219" spans="1:9" ht="105">
      <c r="A219" s="5">
        <v>215</v>
      </c>
      <c r="B219" s="37">
        <v>4</v>
      </c>
      <c r="C219" s="7" t="s">
        <v>29</v>
      </c>
      <c r="D219" s="5" t="s">
        <v>10</v>
      </c>
      <c r="E219" s="33" t="s">
        <v>25</v>
      </c>
      <c r="F219" s="33" t="s">
        <v>264</v>
      </c>
      <c r="G219" s="50">
        <v>1293</v>
      </c>
      <c r="H219" s="8" t="s">
        <v>16</v>
      </c>
      <c r="I219" s="56">
        <f t="shared" si="4"/>
        <v>5172</v>
      </c>
    </row>
    <row r="220" spans="1:9" ht="120">
      <c r="A220" s="5">
        <v>216</v>
      </c>
      <c r="B220" s="37">
        <v>4</v>
      </c>
      <c r="C220" s="7" t="s">
        <v>101</v>
      </c>
      <c r="D220" s="5" t="s">
        <v>10</v>
      </c>
      <c r="E220" s="33" t="s">
        <v>11</v>
      </c>
      <c r="F220" s="33" t="s">
        <v>265</v>
      </c>
      <c r="G220" s="50">
        <v>482</v>
      </c>
      <c r="H220" s="8" t="s">
        <v>16</v>
      </c>
      <c r="I220" s="56">
        <f t="shared" si="4"/>
        <v>1928</v>
      </c>
    </row>
    <row r="221" spans="1:9" ht="45">
      <c r="A221" s="5">
        <v>217</v>
      </c>
      <c r="B221" s="37">
        <v>5.2919999999999998</v>
      </c>
      <c r="C221" s="14" t="s">
        <v>211</v>
      </c>
      <c r="D221" s="5" t="s">
        <v>10</v>
      </c>
      <c r="E221" s="33" t="s">
        <v>11</v>
      </c>
      <c r="F221" s="33" t="s">
        <v>268</v>
      </c>
      <c r="G221" s="50">
        <v>6579</v>
      </c>
      <c r="H221" s="8" t="s">
        <v>39</v>
      </c>
      <c r="I221" s="56">
        <f t="shared" si="4"/>
        <v>34816.067999999999</v>
      </c>
    </row>
    <row r="222" spans="1:9">
      <c r="A222" s="5">
        <v>218</v>
      </c>
      <c r="B222" s="37">
        <v>4.62</v>
      </c>
      <c r="C222" s="7" t="s">
        <v>40</v>
      </c>
      <c r="D222" s="5" t="s">
        <v>10</v>
      </c>
      <c r="E222" s="33" t="s">
        <v>11</v>
      </c>
      <c r="F222" s="33" t="s">
        <v>269</v>
      </c>
      <c r="G222" s="50">
        <v>373</v>
      </c>
      <c r="H222" s="8" t="s">
        <v>42</v>
      </c>
      <c r="I222" s="56">
        <f t="shared" si="4"/>
        <v>1723.26</v>
      </c>
    </row>
    <row r="223" spans="1:9" ht="60">
      <c r="A223" s="5">
        <v>219</v>
      </c>
      <c r="B223" s="36">
        <v>8</v>
      </c>
      <c r="C223" s="7" t="s">
        <v>146</v>
      </c>
      <c r="D223" s="5" t="s">
        <v>10</v>
      </c>
      <c r="E223" s="33" t="s">
        <v>11</v>
      </c>
      <c r="F223" s="33" t="s">
        <v>270</v>
      </c>
      <c r="G223" s="50">
        <v>48</v>
      </c>
      <c r="H223" s="8" t="s">
        <v>13</v>
      </c>
      <c r="I223" s="56">
        <f t="shared" si="4"/>
        <v>384</v>
      </c>
    </row>
    <row r="224" spans="1:9" ht="120">
      <c r="A224" s="5">
        <v>220</v>
      </c>
      <c r="B224" s="36">
        <v>20</v>
      </c>
      <c r="C224" s="7" t="s">
        <v>62</v>
      </c>
      <c r="D224" s="5" t="s">
        <v>10</v>
      </c>
      <c r="E224" s="33" t="s">
        <v>11</v>
      </c>
      <c r="F224" s="33" t="s">
        <v>366</v>
      </c>
      <c r="G224" s="50">
        <v>142</v>
      </c>
      <c r="H224" s="8" t="s">
        <v>13</v>
      </c>
      <c r="I224" s="56">
        <f t="shared" si="4"/>
        <v>2840</v>
      </c>
    </row>
    <row r="225" spans="1:9" ht="30">
      <c r="A225" s="5">
        <v>221</v>
      </c>
      <c r="B225" s="36">
        <v>20</v>
      </c>
      <c r="C225" s="7" t="s">
        <v>64</v>
      </c>
      <c r="D225" s="5" t="s">
        <v>10</v>
      </c>
      <c r="E225" s="33" t="s">
        <v>11</v>
      </c>
      <c r="F225" s="33" t="s">
        <v>367</v>
      </c>
      <c r="G225" s="50">
        <v>146.63</v>
      </c>
      <c r="H225" s="8" t="s">
        <v>13</v>
      </c>
      <c r="I225" s="56">
        <f t="shared" si="4"/>
        <v>2932.6</v>
      </c>
    </row>
    <row r="226" spans="1:9" ht="30">
      <c r="A226" s="5">
        <v>222</v>
      </c>
      <c r="B226" s="37">
        <v>1.44</v>
      </c>
      <c r="C226" s="14" t="s">
        <v>464</v>
      </c>
      <c r="D226" s="5" t="s">
        <v>10</v>
      </c>
      <c r="E226" s="33" t="s">
        <v>11</v>
      </c>
      <c r="F226" s="33" t="s">
        <v>368</v>
      </c>
      <c r="G226" s="50">
        <v>1012.35</v>
      </c>
      <c r="H226" s="8" t="s">
        <v>39</v>
      </c>
      <c r="I226" s="56">
        <f t="shared" si="4"/>
        <v>1457.7839999999999</v>
      </c>
    </row>
    <row r="227" spans="1:9" ht="45">
      <c r="A227" s="5">
        <v>223</v>
      </c>
      <c r="B227" s="36">
        <v>4</v>
      </c>
      <c r="C227" s="14" t="s">
        <v>465</v>
      </c>
      <c r="D227" s="5" t="s">
        <v>10</v>
      </c>
      <c r="E227" s="33" t="s">
        <v>11</v>
      </c>
      <c r="F227" s="33" t="s">
        <v>369</v>
      </c>
      <c r="G227" s="50">
        <v>200</v>
      </c>
      <c r="H227" s="8" t="s">
        <v>123</v>
      </c>
      <c r="I227" s="56">
        <f t="shared" si="4"/>
        <v>800</v>
      </c>
    </row>
    <row r="228" spans="1:9" ht="105">
      <c r="A228" s="5">
        <v>224</v>
      </c>
      <c r="B228" s="36">
        <v>1</v>
      </c>
      <c r="C228" s="14" t="s">
        <v>124</v>
      </c>
      <c r="D228" s="5" t="s">
        <v>10</v>
      </c>
      <c r="E228" s="33" t="s">
        <v>11</v>
      </c>
      <c r="F228" s="33" t="s">
        <v>274</v>
      </c>
      <c r="G228" s="50">
        <v>3299.7</v>
      </c>
      <c r="H228" s="8" t="s">
        <v>13</v>
      </c>
      <c r="I228" s="56">
        <f t="shared" si="4"/>
        <v>3299.7</v>
      </c>
    </row>
    <row r="229" spans="1:9" ht="45">
      <c r="A229" s="5">
        <v>225</v>
      </c>
      <c r="B229" s="36">
        <v>4</v>
      </c>
      <c r="C229" s="14" t="s">
        <v>466</v>
      </c>
      <c r="D229" s="5" t="s">
        <v>10</v>
      </c>
      <c r="E229" s="33" t="s">
        <v>11</v>
      </c>
      <c r="F229" s="33" t="s">
        <v>370</v>
      </c>
      <c r="G229" s="50">
        <v>204</v>
      </c>
      <c r="H229" s="8" t="s">
        <v>123</v>
      </c>
      <c r="I229" s="56">
        <f t="shared" si="4"/>
        <v>816</v>
      </c>
    </row>
    <row r="230" spans="1:9" ht="75">
      <c r="A230" s="5">
        <v>226</v>
      </c>
      <c r="B230" s="36">
        <v>8</v>
      </c>
      <c r="C230" s="7" t="s">
        <v>145</v>
      </c>
      <c r="D230" s="5" t="s">
        <v>10</v>
      </c>
      <c r="E230" s="33" t="s">
        <v>11</v>
      </c>
      <c r="F230" s="33" t="s">
        <v>315</v>
      </c>
      <c r="G230" s="50">
        <v>3901.37</v>
      </c>
      <c r="H230" s="8" t="s">
        <v>13</v>
      </c>
      <c r="I230" s="56">
        <f t="shared" si="4"/>
        <v>31210.959999999999</v>
      </c>
    </row>
    <row r="231" spans="1:9">
      <c r="A231" s="33"/>
      <c r="B231" s="33"/>
      <c r="C231" s="29"/>
      <c r="D231" s="33"/>
      <c r="E231" s="33"/>
      <c r="F231" s="33"/>
      <c r="G231" s="51"/>
      <c r="H231" s="33"/>
      <c r="I231" s="112">
        <f>SUM(I5:I230)</f>
        <v>3681423.9641200006</v>
      </c>
    </row>
    <row r="232" spans="1:9">
      <c r="A232" s="33">
        <v>227</v>
      </c>
      <c r="B232" s="36">
        <v>7</v>
      </c>
      <c r="C232" s="14" t="s">
        <v>215</v>
      </c>
      <c r="D232" s="5" t="s">
        <v>10</v>
      </c>
      <c r="E232" s="33" t="s">
        <v>11</v>
      </c>
      <c r="F232" s="33" t="s">
        <v>371</v>
      </c>
      <c r="G232" s="50">
        <v>202</v>
      </c>
      <c r="H232" s="8" t="s">
        <v>13</v>
      </c>
      <c r="I232" s="56">
        <f t="shared" ref="I232:I288" si="5">B232*G232</f>
        <v>1414</v>
      </c>
    </row>
    <row r="233" spans="1:9" ht="105">
      <c r="A233" s="33">
        <v>228</v>
      </c>
      <c r="B233" s="36">
        <v>4</v>
      </c>
      <c r="C233" s="14" t="s">
        <v>124</v>
      </c>
      <c r="D233" s="5" t="s">
        <v>10</v>
      </c>
      <c r="E233" s="33" t="s">
        <v>11</v>
      </c>
      <c r="F233" s="33" t="s">
        <v>274</v>
      </c>
      <c r="G233" s="50">
        <v>3299.7</v>
      </c>
      <c r="H233" s="8" t="s">
        <v>13</v>
      </c>
      <c r="I233" s="56">
        <f t="shared" si="5"/>
        <v>13198.8</v>
      </c>
    </row>
    <row r="234" spans="1:9">
      <c r="A234" s="33">
        <v>229</v>
      </c>
      <c r="B234" s="36">
        <v>7</v>
      </c>
      <c r="C234" s="14" t="s">
        <v>216</v>
      </c>
      <c r="D234" s="5" t="s">
        <v>10</v>
      </c>
      <c r="E234" s="33" t="s">
        <v>11</v>
      </c>
      <c r="F234" s="33" t="s">
        <v>372</v>
      </c>
      <c r="G234" s="50">
        <v>100</v>
      </c>
      <c r="H234" s="8" t="s">
        <v>13</v>
      </c>
      <c r="I234" s="56">
        <f t="shared" si="5"/>
        <v>700</v>
      </c>
    </row>
    <row r="235" spans="1:9" ht="75">
      <c r="A235" s="33">
        <v>230</v>
      </c>
      <c r="B235" s="37">
        <v>1.2</v>
      </c>
      <c r="C235" s="14" t="s">
        <v>217</v>
      </c>
      <c r="D235" s="5" t="s">
        <v>10</v>
      </c>
      <c r="E235" s="33" t="s">
        <v>11</v>
      </c>
      <c r="F235" s="33" t="s">
        <v>373</v>
      </c>
      <c r="G235" s="50">
        <v>26255.98</v>
      </c>
      <c r="H235" s="8" t="s">
        <v>93</v>
      </c>
      <c r="I235" s="56">
        <f t="shared" si="5"/>
        <v>31507.175999999999</v>
      </c>
    </row>
    <row r="236" spans="1:9" ht="75">
      <c r="A236" s="33">
        <v>231</v>
      </c>
      <c r="B236" s="37">
        <v>5.3</v>
      </c>
      <c r="C236" s="31" t="s">
        <v>512</v>
      </c>
      <c r="D236" s="5" t="s">
        <v>10</v>
      </c>
      <c r="E236" s="33" t="s">
        <v>11</v>
      </c>
      <c r="F236" s="33" t="s">
        <v>374</v>
      </c>
      <c r="G236" s="50">
        <v>13856.7</v>
      </c>
      <c r="H236" s="8" t="s">
        <v>93</v>
      </c>
      <c r="I236" s="56">
        <f t="shared" si="5"/>
        <v>73440.509999999995</v>
      </c>
    </row>
    <row r="237" spans="1:9" ht="30">
      <c r="A237" s="33">
        <v>232</v>
      </c>
      <c r="B237" s="36">
        <v>25</v>
      </c>
      <c r="C237" s="14" t="s">
        <v>218</v>
      </c>
      <c r="D237" s="5" t="s">
        <v>10</v>
      </c>
      <c r="E237" s="33" t="s">
        <v>11</v>
      </c>
      <c r="F237" s="33" t="s">
        <v>375</v>
      </c>
      <c r="G237" s="50">
        <v>1791.12</v>
      </c>
      <c r="H237" s="8" t="s">
        <v>13</v>
      </c>
      <c r="I237" s="56">
        <f t="shared" si="5"/>
        <v>44778</v>
      </c>
    </row>
    <row r="238" spans="1:9">
      <c r="A238" s="33">
        <v>233</v>
      </c>
      <c r="B238" s="36">
        <v>14</v>
      </c>
      <c r="C238" s="14" t="s">
        <v>224</v>
      </c>
      <c r="D238" s="5" t="s">
        <v>10</v>
      </c>
      <c r="E238" s="33" t="s">
        <v>11</v>
      </c>
      <c r="F238" s="33" t="s">
        <v>376</v>
      </c>
      <c r="G238" s="50">
        <v>1024</v>
      </c>
      <c r="H238" s="8" t="s">
        <v>123</v>
      </c>
      <c r="I238" s="56">
        <f t="shared" si="5"/>
        <v>14336</v>
      </c>
    </row>
    <row r="239" spans="1:9">
      <c r="A239" s="33">
        <v>234</v>
      </c>
      <c r="B239" s="36">
        <v>14</v>
      </c>
      <c r="C239" s="14" t="s">
        <v>225</v>
      </c>
      <c r="D239" s="5" t="s">
        <v>10</v>
      </c>
      <c r="E239" s="33" t="s">
        <v>11</v>
      </c>
      <c r="F239" s="33" t="s">
        <v>377</v>
      </c>
      <c r="G239" s="50">
        <v>1024</v>
      </c>
      <c r="H239" s="8" t="s">
        <v>123</v>
      </c>
      <c r="I239" s="56">
        <f t="shared" si="5"/>
        <v>14336</v>
      </c>
    </row>
    <row r="240" spans="1:9" ht="105">
      <c r="A240" s="33">
        <v>235</v>
      </c>
      <c r="B240" s="36">
        <v>7</v>
      </c>
      <c r="C240" s="14" t="s">
        <v>493</v>
      </c>
      <c r="D240" s="5" t="s">
        <v>10</v>
      </c>
      <c r="E240" s="33" t="s">
        <v>11</v>
      </c>
      <c r="F240" s="33" t="s">
        <v>378</v>
      </c>
      <c r="G240" s="50">
        <v>21423</v>
      </c>
      <c r="H240" s="8" t="s">
        <v>13</v>
      </c>
      <c r="I240" s="56">
        <f t="shared" si="5"/>
        <v>149961</v>
      </c>
    </row>
    <row r="241" spans="1:9" ht="180">
      <c r="A241" s="33">
        <v>236</v>
      </c>
      <c r="B241" s="37">
        <v>400</v>
      </c>
      <c r="C241" s="14" t="s">
        <v>219</v>
      </c>
      <c r="D241" s="5" t="s">
        <v>10</v>
      </c>
      <c r="E241" s="33" t="s">
        <v>11</v>
      </c>
      <c r="F241" s="33" t="s">
        <v>379</v>
      </c>
      <c r="G241" s="50">
        <v>135.66</v>
      </c>
      <c r="H241" s="8" t="s">
        <v>98</v>
      </c>
      <c r="I241" s="56">
        <f t="shared" si="5"/>
        <v>54264</v>
      </c>
    </row>
    <row r="242" spans="1:9" ht="195">
      <c r="A242" s="33">
        <v>237</v>
      </c>
      <c r="B242" s="37">
        <v>900</v>
      </c>
      <c r="C242" s="31" t="s">
        <v>467</v>
      </c>
      <c r="D242" s="5" t="s">
        <v>10</v>
      </c>
      <c r="E242" s="33" t="s">
        <v>11</v>
      </c>
      <c r="F242" s="33" t="s">
        <v>380</v>
      </c>
      <c r="G242" s="50">
        <v>1388.84</v>
      </c>
      <c r="H242" s="8" t="s">
        <v>98</v>
      </c>
      <c r="I242" s="56">
        <f t="shared" si="5"/>
        <v>1249956</v>
      </c>
    </row>
    <row r="243" spans="1:9" ht="60">
      <c r="A243" s="33">
        <v>238</v>
      </c>
      <c r="B243" s="36">
        <v>6</v>
      </c>
      <c r="C243" s="14" t="s">
        <v>220</v>
      </c>
      <c r="D243" s="5" t="s">
        <v>10</v>
      </c>
      <c r="E243" s="33" t="s">
        <v>11</v>
      </c>
      <c r="F243" s="33" t="s">
        <v>381</v>
      </c>
      <c r="G243" s="50">
        <v>5700.78</v>
      </c>
      <c r="H243" s="8" t="s">
        <v>13</v>
      </c>
      <c r="I243" s="56">
        <f t="shared" si="5"/>
        <v>34204.68</v>
      </c>
    </row>
    <row r="244" spans="1:9" ht="75">
      <c r="A244" s="33">
        <v>239</v>
      </c>
      <c r="B244" s="36">
        <v>20</v>
      </c>
      <c r="C244" s="14" t="s">
        <v>221</v>
      </c>
      <c r="D244" s="5" t="s">
        <v>10</v>
      </c>
      <c r="E244" s="33" t="s">
        <v>11</v>
      </c>
      <c r="F244" s="33" t="s">
        <v>382</v>
      </c>
      <c r="G244" s="50">
        <v>2764.76</v>
      </c>
      <c r="H244" s="8" t="s">
        <v>13</v>
      </c>
      <c r="I244" s="56">
        <f t="shared" si="5"/>
        <v>55295.200000000004</v>
      </c>
    </row>
    <row r="245" spans="1:9">
      <c r="A245" s="33">
        <v>240</v>
      </c>
      <c r="B245" s="36">
        <v>6</v>
      </c>
      <c r="C245" s="14" t="s">
        <v>222</v>
      </c>
      <c r="D245" s="5" t="s">
        <v>10</v>
      </c>
      <c r="E245" s="33" t="s">
        <v>11</v>
      </c>
      <c r="F245" s="33" t="s">
        <v>383</v>
      </c>
      <c r="G245" s="50">
        <v>2745</v>
      </c>
      <c r="H245" s="8" t="s">
        <v>13</v>
      </c>
      <c r="I245" s="56">
        <f t="shared" si="5"/>
        <v>16470</v>
      </c>
    </row>
    <row r="246" spans="1:9" ht="75">
      <c r="A246" s="33">
        <v>241</v>
      </c>
      <c r="B246" s="39">
        <v>1000</v>
      </c>
      <c r="C246" s="31" t="s">
        <v>494</v>
      </c>
      <c r="D246" s="5" t="s">
        <v>10</v>
      </c>
      <c r="E246" s="33" t="s">
        <v>11</v>
      </c>
      <c r="F246" s="33" t="s">
        <v>384</v>
      </c>
      <c r="G246" s="50">
        <v>38.25</v>
      </c>
      <c r="H246" s="8" t="s">
        <v>98</v>
      </c>
      <c r="I246" s="56">
        <f t="shared" si="5"/>
        <v>38250</v>
      </c>
    </row>
    <row r="247" spans="1:9">
      <c r="A247" s="33">
        <v>242</v>
      </c>
      <c r="B247" s="36">
        <v>1</v>
      </c>
      <c r="C247" s="7" t="s">
        <v>54</v>
      </c>
      <c r="D247" s="5" t="s">
        <v>10</v>
      </c>
      <c r="E247" s="33" t="s">
        <v>11</v>
      </c>
      <c r="F247" s="33" t="s">
        <v>385</v>
      </c>
      <c r="G247" s="50">
        <v>126</v>
      </c>
      <c r="H247" s="8" t="s">
        <v>13</v>
      </c>
      <c r="I247" s="56">
        <f t="shared" si="5"/>
        <v>126</v>
      </c>
    </row>
    <row r="248" spans="1:9">
      <c r="A248" s="33">
        <v>243</v>
      </c>
      <c r="B248" s="36">
        <v>1</v>
      </c>
      <c r="C248" s="7" t="s">
        <v>58</v>
      </c>
      <c r="D248" s="5" t="s">
        <v>10</v>
      </c>
      <c r="E248" s="33" t="s">
        <v>11</v>
      </c>
      <c r="F248" s="33" t="s">
        <v>386</v>
      </c>
      <c r="G248" s="50">
        <v>79</v>
      </c>
      <c r="H248" s="8" t="s">
        <v>13</v>
      </c>
      <c r="I248" s="56">
        <f t="shared" si="5"/>
        <v>79</v>
      </c>
    </row>
    <row r="249" spans="1:9" ht="120">
      <c r="A249" s="33">
        <v>244</v>
      </c>
      <c r="B249" s="36">
        <v>1</v>
      </c>
      <c r="C249" s="7" t="s">
        <v>62</v>
      </c>
      <c r="D249" s="5" t="s">
        <v>10</v>
      </c>
      <c r="E249" s="33" t="s">
        <v>11</v>
      </c>
      <c r="F249" s="33" t="s">
        <v>366</v>
      </c>
      <c r="G249" s="50">
        <v>142</v>
      </c>
      <c r="H249" s="8" t="s">
        <v>13</v>
      </c>
      <c r="I249" s="56">
        <f t="shared" si="5"/>
        <v>142</v>
      </c>
    </row>
    <row r="250" spans="1:9" ht="30">
      <c r="A250" s="33">
        <v>245</v>
      </c>
      <c r="B250" s="36">
        <v>1</v>
      </c>
      <c r="C250" s="7" t="s">
        <v>64</v>
      </c>
      <c r="D250" s="5" t="s">
        <v>10</v>
      </c>
      <c r="E250" s="33" t="s">
        <v>11</v>
      </c>
      <c r="F250" s="33" t="s">
        <v>367</v>
      </c>
      <c r="G250" s="50">
        <v>146.63</v>
      </c>
      <c r="H250" s="8" t="s">
        <v>13</v>
      </c>
      <c r="I250" s="56">
        <f t="shared" si="5"/>
        <v>146.63</v>
      </c>
    </row>
    <row r="251" spans="1:9">
      <c r="A251" s="33">
        <v>246</v>
      </c>
      <c r="B251" s="36">
        <v>4</v>
      </c>
      <c r="C251" s="7" t="s">
        <v>140</v>
      </c>
      <c r="D251" s="5" t="s">
        <v>10</v>
      </c>
      <c r="E251" s="33" t="s">
        <v>11</v>
      </c>
      <c r="F251" s="33" t="s">
        <v>313</v>
      </c>
      <c r="G251" s="50">
        <v>76</v>
      </c>
      <c r="H251" s="8" t="s">
        <v>13</v>
      </c>
      <c r="I251" s="56">
        <f t="shared" si="5"/>
        <v>304</v>
      </c>
    </row>
    <row r="252" spans="1:9" ht="45">
      <c r="A252" s="33">
        <v>247</v>
      </c>
      <c r="B252" s="37">
        <v>1</v>
      </c>
      <c r="C252" s="7" t="s">
        <v>14</v>
      </c>
      <c r="D252" s="5" t="s">
        <v>10</v>
      </c>
      <c r="E252" s="33" t="s">
        <v>11</v>
      </c>
      <c r="F252" s="33" t="s">
        <v>258</v>
      </c>
      <c r="G252" s="51">
        <v>412.08</v>
      </c>
      <c r="H252" s="8" t="s">
        <v>16</v>
      </c>
      <c r="I252" s="56">
        <f t="shared" si="5"/>
        <v>412.08</v>
      </c>
    </row>
    <row r="253" spans="1:9">
      <c r="A253" s="33">
        <v>248</v>
      </c>
      <c r="B253" s="36">
        <v>4</v>
      </c>
      <c r="C253" s="7" t="s">
        <v>143</v>
      </c>
      <c r="D253" s="5" t="s">
        <v>10</v>
      </c>
      <c r="E253" s="33" t="s">
        <v>11</v>
      </c>
      <c r="F253" s="33" t="s">
        <v>314</v>
      </c>
      <c r="G253" s="51">
        <v>50</v>
      </c>
      <c r="H253" s="8" t="s">
        <v>13</v>
      </c>
      <c r="I253" s="56">
        <f t="shared" si="5"/>
        <v>200</v>
      </c>
    </row>
    <row r="254" spans="1:9" ht="90">
      <c r="A254" s="33">
        <v>249</v>
      </c>
      <c r="B254" s="37">
        <v>1</v>
      </c>
      <c r="C254" s="7" t="s">
        <v>50</v>
      </c>
      <c r="D254" s="5" t="s">
        <v>10</v>
      </c>
      <c r="E254" s="33" t="s">
        <v>25</v>
      </c>
      <c r="F254" s="33" t="s">
        <v>262</v>
      </c>
      <c r="G254" s="51">
        <v>2181</v>
      </c>
      <c r="H254" s="8" t="s">
        <v>16</v>
      </c>
      <c r="I254" s="56">
        <f t="shared" si="5"/>
        <v>2181</v>
      </c>
    </row>
    <row r="255" spans="1:9" ht="120">
      <c r="A255" s="33">
        <v>250</v>
      </c>
      <c r="B255" s="37">
        <v>1</v>
      </c>
      <c r="C255" s="7" t="s">
        <v>27</v>
      </c>
      <c r="D255" s="5" t="s">
        <v>10</v>
      </c>
      <c r="E255" s="33" t="s">
        <v>11</v>
      </c>
      <c r="F255" s="33" t="s">
        <v>263</v>
      </c>
      <c r="G255" s="51">
        <v>851</v>
      </c>
      <c r="H255" s="8" t="s">
        <v>16</v>
      </c>
      <c r="I255" s="56">
        <f t="shared" si="5"/>
        <v>851</v>
      </c>
    </row>
    <row r="256" spans="1:9" ht="105">
      <c r="A256" s="33">
        <v>251</v>
      </c>
      <c r="B256" s="37">
        <v>1</v>
      </c>
      <c r="C256" s="7" t="s">
        <v>29</v>
      </c>
      <c r="D256" s="5" t="s">
        <v>10</v>
      </c>
      <c r="E256" s="33" t="s">
        <v>25</v>
      </c>
      <c r="F256" s="33" t="s">
        <v>264</v>
      </c>
      <c r="G256" s="51">
        <v>1293</v>
      </c>
      <c r="H256" s="8" t="s">
        <v>16</v>
      </c>
      <c r="I256" s="56">
        <f t="shared" si="5"/>
        <v>1293</v>
      </c>
    </row>
    <row r="257" spans="1:9" ht="120">
      <c r="A257" s="33">
        <v>252</v>
      </c>
      <c r="B257" s="37">
        <v>1</v>
      </c>
      <c r="C257" s="7" t="s">
        <v>101</v>
      </c>
      <c r="D257" s="5" t="s">
        <v>10</v>
      </c>
      <c r="E257" s="33" t="s">
        <v>11</v>
      </c>
      <c r="F257" s="33" t="s">
        <v>265</v>
      </c>
      <c r="G257" s="51">
        <v>482</v>
      </c>
      <c r="H257" s="8" t="s">
        <v>16</v>
      </c>
      <c r="I257" s="56">
        <f t="shared" si="5"/>
        <v>482</v>
      </c>
    </row>
    <row r="258" spans="1:9" ht="60">
      <c r="A258" s="33">
        <v>253</v>
      </c>
      <c r="B258" s="36">
        <v>2</v>
      </c>
      <c r="C258" s="31" t="s">
        <v>513</v>
      </c>
      <c r="D258" s="5" t="s">
        <v>10</v>
      </c>
      <c r="E258" s="33" t="s">
        <v>11</v>
      </c>
      <c r="F258" s="33" t="s">
        <v>387</v>
      </c>
      <c r="G258" s="51">
        <v>793</v>
      </c>
      <c r="H258" s="8" t="s">
        <v>13</v>
      </c>
      <c r="I258" s="56">
        <f t="shared" si="5"/>
        <v>1586</v>
      </c>
    </row>
    <row r="259" spans="1:9" ht="45">
      <c r="A259" s="33">
        <v>254</v>
      </c>
      <c r="B259" s="37">
        <v>1.323</v>
      </c>
      <c r="C259" s="14" t="s">
        <v>211</v>
      </c>
      <c r="D259" s="5" t="s">
        <v>10</v>
      </c>
      <c r="E259" s="33" t="s">
        <v>11</v>
      </c>
      <c r="F259" s="33" t="s">
        <v>268</v>
      </c>
      <c r="G259" s="51">
        <v>6579</v>
      </c>
      <c r="H259" s="8" t="s">
        <v>39</v>
      </c>
      <c r="I259" s="56">
        <f t="shared" si="5"/>
        <v>8704.0169999999998</v>
      </c>
    </row>
    <row r="260" spans="1:9">
      <c r="A260" s="33">
        <v>255</v>
      </c>
      <c r="B260" s="37">
        <v>1.155</v>
      </c>
      <c r="C260" s="7" t="s">
        <v>40</v>
      </c>
      <c r="D260" s="5" t="s">
        <v>10</v>
      </c>
      <c r="E260" s="33" t="s">
        <v>11</v>
      </c>
      <c r="F260" s="33" t="s">
        <v>269</v>
      </c>
      <c r="G260" s="51">
        <v>373</v>
      </c>
      <c r="H260" s="8" t="s">
        <v>42</v>
      </c>
      <c r="I260" s="56">
        <f t="shared" si="5"/>
        <v>430.815</v>
      </c>
    </row>
    <row r="261" spans="1:9" ht="60">
      <c r="A261" s="33">
        <v>256</v>
      </c>
      <c r="B261" s="36">
        <v>2</v>
      </c>
      <c r="C261" s="7" t="s">
        <v>146</v>
      </c>
      <c r="D261" s="5" t="s">
        <v>10</v>
      </c>
      <c r="E261" s="33" t="s">
        <v>11</v>
      </c>
      <c r="F261" s="33" t="s">
        <v>270</v>
      </c>
      <c r="G261" s="51">
        <v>48</v>
      </c>
      <c r="H261" s="8" t="s">
        <v>13</v>
      </c>
      <c r="I261" s="56">
        <f t="shared" si="5"/>
        <v>96</v>
      </c>
    </row>
    <row r="262" spans="1:9">
      <c r="A262" s="33">
        <v>257</v>
      </c>
      <c r="B262" s="37">
        <v>0.26400000000000001</v>
      </c>
      <c r="C262" s="7" t="s">
        <v>45</v>
      </c>
      <c r="D262" s="5" t="s">
        <v>10</v>
      </c>
      <c r="E262" s="33" t="s">
        <v>11</v>
      </c>
      <c r="F262" s="33" t="s">
        <v>271</v>
      </c>
      <c r="G262" s="51">
        <v>220.98</v>
      </c>
      <c r="H262" s="8" t="s">
        <v>16</v>
      </c>
      <c r="I262" s="56">
        <f t="shared" si="5"/>
        <v>58.338720000000002</v>
      </c>
    </row>
    <row r="263" spans="1:9">
      <c r="A263" s="33">
        <v>258</v>
      </c>
      <c r="B263" s="37">
        <v>0.26400000000000001</v>
      </c>
      <c r="C263" s="7" t="s">
        <v>47</v>
      </c>
      <c r="D263" s="5" t="s">
        <v>10</v>
      </c>
      <c r="E263" s="33" t="s">
        <v>11</v>
      </c>
      <c r="F263" s="33" t="s">
        <v>272</v>
      </c>
      <c r="G263" s="51">
        <v>185</v>
      </c>
      <c r="H263" s="8" t="s">
        <v>16</v>
      </c>
      <c r="I263" s="56">
        <f t="shared" si="5"/>
        <v>48.84</v>
      </c>
    </row>
    <row r="264" spans="1:9" ht="90">
      <c r="A264" s="33">
        <v>259</v>
      </c>
      <c r="B264" s="37">
        <v>0.26400000000000001</v>
      </c>
      <c r="C264" s="7" t="s">
        <v>468</v>
      </c>
      <c r="D264" s="5" t="s">
        <v>10</v>
      </c>
      <c r="E264" s="33" t="s">
        <v>25</v>
      </c>
      <c r="F264" s="33" t="s">
        <v>262</v>
      </c>
      <c r="G264" s="51">
        <v>2180.98</v>
      </c>
      <c r="H264" s="8" t="s">
        <v>16</v>
      </c>
      <c r="I264" s="56">
        <f t="shared" si="5"/>
        <v>575.77872000000002</v>
      </c>
    </row>
    <row r="265" spans="1:9" ht="120">
      <c r="A265" s="33">
        <v>260</v>
      </c>
      <c r="B265" s="37">
        <v>0.26400000000000001</v>
      </c>
      <c r="C265" s="7" t="s">
        <v>27</v>
      </c>
      <c r="D265" s="5" t="s">
        <v>10</v>
      </c>
      <c r="E265" s="33" t="s">
        <v>11</v>
      </c>
      <c r="F265" s="33" t="s">
        <v>263</v>
      </c>
      <c r="G265" s="51">
        <v>850.98</v>
      </c>
      <c r="H265" s="8" t="s">
        <v>16</v>
      </c>
      <c r="I265" s="56">
        <f t="shared" si="5"/>
        <v>224.65872000000002</v>
      </c>
    </row>
    <row r="266" spans="1:9" ht="105">
      <c r="A266" s="33">
        <v>261</v>
      </c>
      <c r="B266" s="37">
        <v>0.26400000000000001</v>
      </c>
      <c r="C266" s="7" t="s">
        <v>29</v>
      </c>
      <c r="D266" s="5" t="s">
        <v>10</v>
      </c>
      <c r="E266" s="33" t="s">
        <v>25</v>
      </c>
      <c r="F266" s="33" t="s">
        <v>264</v>
      </c>
      <c r="G266" s="51">
        <v>1292.99</v>
      </c>
      <c r="H266" s="8" t="s">
        <v>16</v>
      </c>
      <c r="I266" s="56">
        <f t="shared" si="5"/>
        <v>341.34935999999999</v>
      </c>
    </row>
    <row r="267" spans="1:9" ht="120">
      <c r="A267" s="33">
        <v>262</v>
      </c>
      <c r="B267" s="37">
        <v>0.26400000000000001</v>
      </c>
      <c r="C267" s="7" t="s">
        <v>101</v>
      </c>
      <c r="D267" s="5" t="s">
        <v>10</v>
      </c>
      <c r="E267" s="33" t="s">
        <v>11</v>
      </c>
      <c r="F267" s="33" t="s">
        <v>265</v>
      </c>
      <c r="G267" s="51">
        <v>482.01</v>
      </c>
      <c r="H267" s="8" t="s">
        <v>16</v>
      </c>
      <c r="I267" s="56">
        <f t="shared" si="5"/>
        <v>127.25064</v>
      </c>
    </row>
    <row r="268" spans="1:9" ht="60">
      <c r="A268" s="33">
        <v>263</v>
      </c>
      <c r="B268" s="36">
        <v>130</v>
      </c>
      <c r="C268" s="7" t="s">
        <v>451</v>
      </c>
      <c r="D268" s="5" t="s">
        <v>10</v>
      </c>
      <c r="E268" s="33" t="s">
        <v>11</v>
      </c>
      <c r="F268" s="33" t="s">
        <v>388</v>
      </c>
      <c r="G268" s="51">
        <v>1997.93</v>
      </c>
      <c r="H268" s="8" t="s">
        <v>13</v>
      </c>
      <c r="I268" s="56">
        <f t="shared" si="5"/>
        <v>259730.9</v>
      </c>
    </row>
    <row r="269" spans="1:9" ht="30">
      <c r="A269" s="33">
        <v>264</v>
      </c>
      <c r="B269" s="36">
        <v>130</v>
      </c>
      <c r="C269" s="7" t="s">
        <v>452</v>
      </c>
      <c r="D269" s="5" t="s">
        <v>10</v>
      </c>
      <c r="E269" s="33" t="s">
        <v>25</v>
      </c>
      <c r="F269" s="33" t="s">
        <v>389</v>
      </c>
      <c r="G269" s="51">
        <v>140674.29999999999</v>
      </c>
      <c r="H269" s="8" t="s">
        <v>13</v>
      </c>
      <c r="I269" s="56">
        <f t="shared" si="5"/>
        <v>18287659</v>
      </c>
    </row>
    <row r="270" spans="1:9" ht="30">
      <c r="A270" s="33">
        <v>265</v>
      </c>
      <c r="B270" s="36">
        <v>130</v>
      </c>
      <c r="C270" s="7" t="s">
        <v>453</v>
      </c>
      <c r="D270" s="5" t="s">
        <v>10</v>
      </c>
      <c r="E270" s="33" t="s">
        <v>25</v>
      </c>
      <c r="F270" s="33" t="s">
        <v>390</v>
      </c>
      <c r="G270" s="51">
        <v>28520.639999999999</v>
      </c>
      <c r="H270" s="8" t="s">
        <v>13</v>
      </c>
      <c r="I270" s="56">
        <f t="shared" si="5"/>
        <v>3707683.1999999997</v>
      </c>
    </row>
    <row r="271" spans="1:9">
      <c r="A271" s="33">
        <v>266</v>
      </c>
      <c r="B271" s="36">
        <v>130</v>
      </c>
      <c r="C271" s="7" t="s">
        <v>223</v>
      </c>
      <c r="D271" s="5" t="s">
        <v>10</v>
      </c>
      <c r="E271" s="33" t="s">
        <v>11</v>
      </c>
      <c r="F271" s="33" t="s">
        <v>391</v>
      </c>
      <c r="G271" s="51">
        <v>64576</v>
      </c>
      <c r="H271" s="8" t="s">
        <v>13</v>
      </c>
      <c r="I271" s="56">
        <f t="shared" si="5"/>
        <v>8394880</v>
      </c>
    </row>
    <row r="272" spans="1:9" ht="30">
      <c r="A272" s="33">
        <v>267</v>
      </c>
      <c r="B272" s="36">
        <v>130</v>
      </c>
      <c r="C272" s="7" t="s">
        <v>454</v>
      </c>
      <c r="D272" s="5" t="s">
        <v>10</v>
      </c>
      <c r="E272" s="33" t="s">
        <v>11</v>
      </c>
      <c r="F272" s="33" t="s">
        <v>392</v>
      </c>
      <c r="G272" s="51">
        <v>5168.95</v>
      </c>
      <c r="H272" s="8" t="s">
        <v>13</v>
      </c>
      <c r="I272" s="56">
        <f t="shared" si="5"/>
        <v>671963.5</v>
      </c>
    </row>
    <row r="273" spans="1:9">
      <c r="A273" s="33">
        <v>268</v>
      </c>
      <c r="B273" s="38">
        <v>2500</v>
      </c>
      <c r="C273" s="7" t="s">
        <v>230</v>
      </c>
      <c r="D273" s="5" t="s">
        <v>10</v>
      </c>
      <c r="E273" s="33" t="s">
        <v>11</v>
      </c>
      <c r="F273" s="33" t="s">
        <v>393</v>
      </c>
      <c r="G273" s="51">
        <v>4</v>
      </c>
      <c r="H273" s="8" t="s">
        <v>13</v>
      </c>
      <c r="I273" s="56">
        <f t="shared" si="5"/>
        <v>10000</v>
      </c>
    </row>
    <row r="274" spans="1:9" ht="45">
      <c r="A274" s="33">
        <v>269</v>
      </c>
      <c r="B274" s="37">
        <v>60</v>
      </c>
      <c r="C274" s="7" t="s">
        <v>455</v>
      </c>
      <c r="D274" s="5" t="s">
        <v>10</v>
      </c>
      <c r="E274" s="33" t="s">
        <v>25</v>
      </c>
      <c r="F274" s="33" t="s">
        <v>394</v>
      </c>
      <c r="G274" s="51">
        <v>1044</v>
      </c>
      <c r="H274" s="8" t="s">
        <v>98</v>
      </c>
      <c r="I274" s="56">
        <f t="shared" si="5"/>
        <v>62640</v>
      </c>
    </row>
    <row r="275" spans="1:9" ht="195">
      <c r="A275" s="33">
        <v>270</v>
      </c>
      <c r="B275" s="37">
        <v>900</v>
      </c>
      <c r="C275" s="7" t="s">
        <v>458</v>
      </c>
      <c r="D275" s="5" t="s">
        <v>10</v>
      </c>
      <c r="E275" s="33" t="s">
        <v>11</v>
      </c>
      <c r="F275" s="33" t="s">
        <v>395</v>
      </c>
      <c r="G275" s="51">
        <v>749</v>
      </c>
      <c r="H275" s="8" t="s">
        <v>98</v>
      </c>
      <c r="I275" s="56">
        <f t="shared" si="5"/>
        <v>674100</v>
      </c>
    </row>
    <row r="276" spans="1:9" ht="45">
      <c r="A276" s="33">
        <v>271</v>
      </c>
      <c r="B276" s="36">
        <v>1</v>
      </c>
      <c r="C276" s="7" t="s">
        <v>456</v>
      </c>
      <c r="D276" s="5" t="s">
        <v>10</v>
      </c>
      <c r="E276" s="33" t="s">
        <v>11</v>
      </c>
      <c r="F276" s="33" t="s">
        <v>396</v>
      </c>
      <c r="G276" s="51">
        <v>4500</v>
      </c>
      <c r="H276" s="8" t="s">
        <v>13</v>
      </c>
      <c r="I276" s="56">
        <f t="shared" si="5"/>
        <v>4500</v>
      </c>
    </row>
    <row r="277" spans="1:9" ht="75">
      <c r="A277" s="33">
        <v>272</v>
      </c>
      <c r="B277" s="36">
        <v>4</v>
      </c>
      <c r="C277" s="7" t="s">
        <v>511</v>
      </c>
      <c r="D277" s="5" t="s">
        <v>10</v>
      </c>
      <c r="E277" s="33" t="s">
        <v>11</v>
      </c>
      <c r="F277" s="33" t="s">
        <v>397</v>
      </c>
      <c r="G277" s="51">
        <v>512.54999999999995</v>
      </c>
      <c r="H277" s="8" t="s">
        <v>13</v>
      </c>
      <c r="I277" s="56">
        <f t="shared" si="5"/>
        <v>2050.1999999999998</v>
      </c>
    </row>
    <row r="278" spans="1:9" ht="90">
      <c r="A278" s="33">
        <v>273</v>
      </c>
      <c r="B278" s="36">
        <v>1</v>
      </c>
      <c r="C278" s="7" t="s">
        <v>459</v>
      </c>
      <c r="D278" s="5" t="s">
        <v>10</v>
      </c>
      <c r="E278" s="33" t="s">
        <v>11</v>
      </c>
      <c r="F278" s="33" t="s">
        <v>398</v>
      </c>
      <c r="G278" s="51">
        <v>5670</v>
      </c>
      <c r="H278" s="8" t="s">
        <v>72</v>
      </c>
      <c r="I278" s="56">
        <f t="shared" si="5"/>
        <v>5670</v>
      </c>
    </row>
    <row r="279" spans="1:9" ht="195">
      <c r="A279" s="33">
        <v>274</v>
      </c>
      <c r="B279" s="39">
        <v>1800</v>
      </c>
      <c r="C279" s="7" t="s">
        <v>460</v>
      </c>
      <c r="D279" s="5" t="s">
        <v>10</v>
      </c>
      <c r="E279" s="33" t="s">
        <v>11</v>
      </c>
      <c r="F279" s="33" t="s">
        <v>399</v>
      </c>
      <c r="G279" s="51">
        <v>204.1</v>
      </c>
      <c r="H279" s="8" t="s">
        <v>98</v>
      </c>
      <c r="I279" s="56">
        <f t="shared" si="5"/>
        <v>367380</v>
      </c>
    </row>
    <row r="280" spans="1:9">
      <c r="A280" s="33">
        <v>275</v>
      </c>
      <c r="B280" s="36">
        <v>64</v>
      </c>
      <c r="C280" s="7" t="s">
        <v>99</v>
      </c>
      <c r="D280" s="5" t="s">
        <v>10</v>
      </c>
      <c r="E280" s="33" t="s">
        <v>11</v>
      </c>
      <c r="F280" s="33" t="s">
        <v>256</v>
      </c>
      <c r="G280" s="51">
        <v>65</v>
      </c>
      <c r="H280" s="8" t="s">
        <v>13</v>
      </c>
      <c r="I280" s="56">
        <f t="shared" si="5"/>
        <v>4160</v>
      </c>
    </row>
    <row r="281" spans="1:9" ht="45">
      <c r="A281" s="33">
        <v>276</v>
      </c>
      <c r="B281" s="36">
        <v>2</v>
      </c>
      <c r="C281" s="7" t="s">
        <v>457</v>
      </c>
      <c r="D281" s="5" t="s">
        <v>10</v>
      </c>
      <c r="E281" s="33" t="s">
        <v>25</v>
      </c>
      <c r="F281" s="33" t="s">
        <v>400</v>
      </c>
      <c r="G281" s="51">
        <v>2789</v>
      </c>
      <c r="H281" s="8" t="s">
        <v>13</v>
      </c>
      <c r="I281" s="56">
        <f t="shared" si="5"/>
        <v>5578</v>
      </c>
    </row>
    <row r="282" spans="1:9" ht="45">
      <c r="A282" s="33">
        <v>277</v>
      </c>
      <c r="B282" s="36">
        <v>10</v>
      </c>
      <c r="C282" s="7" t="s">
        <v>119</v>
      </c>
      <c r="D282" s="5" t="s">
        <v>10</v>
      </c>
      <c r="E282" s="33" t="s">
        <v>11</v>
      </c>
      <c r="F282" s="33" t="s">
        <v>293</v>
      </c>
      <c r="G282" s="51">
        <v>1234.2</v>
      </c>
      <c r="H282" s="8" t="s">
        <v>13</v>
      </c>
      <c r="I282" s="56">
        <f t="shared" si="5"/>
        <v>12342</v>
      </c>
    </row>
    <row r="283" spans="1:9" ht="60">
      <c r="A283" s="33">
        <v>278</v>
      </c>
      <c r="B283" s="36">
        <v>10</v>
      </c>
      <c r="C283" s="7" t="s">
        <v>120</v>
      </c>
      <c r="D283" s="5" t="s">
        <v>10</v>
      </c>
      <c r="E283" s="33" t="s">
        <v>11</v>
      </c>
      <c r="F283" s="33" t="s">
        <v>294</v>
      </c>
      <c r="G283" s="51">
        <v>386</v>
      </c>
      <c r="H283" s="8" t="s">
        <v>13</v>
      </c>
      <c r="I283" s="56">
        <f t="shared" si="5"/>
        <v>3860</v>
      </c>
    </row>
    <row r="284" spans="1:9" ht="60">
      <c r="A284" s="33">
        <v>279</v>
      </c>
      <c r="B284" s="36">
        <v>30</v>
      </c>
      <c r="C284" s="7" t="s">
        <v>469</v>
      </c>
      <c r="D284" s="5" t="s">
        <v>10</v>
      </c>
      <c r="E284" s="33" t="s">
        <v>11</v>
      </c>
      <c r="F284" s="33" t="s">
        <v>401</v>
      </c>
      <c r="G284" s="51">
        <v>53</v>
      </c>
      <c r="H284" s="8" t="s">
        <v>13</v>
      </c>
      <c r="I284" s="56">
        <f t="shared" si="5"/>
        <v>1590</v>
      </c>
    </row>
    <row r="285" spans="1:9" ht="60">
      <c r="A285" s="33">
        <v>280</v>
      </c>
      <c r="B285" s="37">
        <v>50</v>
      </c>
      <c r="C285" s="7" t="s">
        <v>470</v>
      </c>
      <c r="D285" s="5" t="s">
        <v>10</v>
      </c>
      <c r="E285" s="33" t="s">
        <v>25</v>
      </c>
      <c r="F285" s="33" t="s">
        <v>402</v>
      </c>
      <c r="G285" s="51">
        <v>117.5</v>
      </c>
      <c r="H285" s="8" t="s">
        <v>90</v>
      </c>
      <c r="I285" s="56">
        <f t="shared" si="5"/>
        <v>5875</v>
      </c>
    </row>
    <row r="286" spans="1:9" ht="60">
      <c r="A286" s="33">
        <v>281</v>
      </c>
      <c r="B286" s="36">
        <v>8</v>
      </c>
      <c r="C286" s="7" t="s">
        <v>471</v>
      </c>
      <c r="D286" s="5" t="s">
        <v>10</v>
      </c>
      <c r="E286" s="33" t="s">
        <v>25</v>
      </c>
      <c r="F286" s="33" t="s">
        <v>403</v>
      </c>
      <c r="G286" s="51">
        <v>698</v>
      </c>
      <c r="H286" s="8" t="s">
        <v>13</v>
      </c>
      <c r="I286" s="56">
        <f t="shared" si="5"/>
        <v>5584</v>
      </c>
    </row>
    <row r="287" spans="1:9" ht="45">
      <c r="A287" s="33">
        <v>282</v>
      </c>
      <c r="B287" s="36">
        <v>1</v>
      </c>
      <c r="C287" s="7" t="s">
        <v>231</v>
      </c>
      <c r="D287" s="5" t="s">
        <v>10</v>
      </c>
      <c r="E287" s="33" t="s">
        <v>11</v>
      </c>
      <c r="F287" s="33" t="s">
        <v>404</v>
      </c>
      <c r="G287" s="51">
        <v>6000</v>
      </c>
      <c r="H287" s="8" t="s">
        <v>232</v>
      </c>
      <c r="I287" s="56">
        <f t="shared" si="5"/>
        <v>6000</v>
      </c>
    </row>
    <row r="288" spans="1:9" ht="60">
      <c r="A288" s="33">
        <v>283</v>
      </c>
      <c r="B288" s="36">
        <v>64</v>
      </c>
      <c r="C288" s="7" t="s">
        <v>472</v>
      </c>
      <c r="D288" s="5" t="s">
        <v>10</v>
      </c>
      <c r="E288" s="33" t="s">
        <v>11</v>
      </c>
      <c r="F288" s="33" t="s">
        <v>405</v>
      </c>
      <c r="G288" s="51">
        <v>15</v>
      </c>
      <c r="H288" s="8" t="s">
        <v>13</v>
      </c>
      <c r="I288" s="56">
        <f t="shared" si="5"/>
        <v>960</v>
      </c>
    </row>
    <row r="289" spans="1:9">
      <c r="A289" s="33"/>
      <c r="B289" s="33"/>
      <c r="C289" s="29"/>
      <c r="D289" s="33"/>
      <c r="E289" s="33"/>
      <c r="F289" s="33"/>
      <c r="G289" s="51"/>
      <c r="H289" s="33"/>
      <c r="I289" s="112">
        <f>SUM(I232:I288)</f>
        <v>34304726.924160004</v>
      </c>
    </row>
    <row r="290" spans="1:9">
      <c r="A290" s="33">
        <v>284</v>
      </c>
      <c r="B290" s="36">
        <v>3</v>
      </c>
      <c r="C290" s="14" t="s">
        <v>461</v>
      </c>
      <c r="D290" s="5" t="s">
        <v>10</v>
      </c>
      <c r="E290" s="33" t="s">
        <v>11</v>
      </c>
      <c r="F290" s="33" t="s">
        <v>406</v>
      </c>
      <c r="G290" s="51">
        <v>584</v>
      </c>
      <c r="H290" s="8" t="s">
        <v>123</v>
      </c>
      <c r="I290" s="56">
        <f t="shared" ref="I290:I342" si="6">B290*G290</f>
        <v>1752</v>
      </c>
    </row>
    <row r="291" spans="1:9">
      <c r="A291" s="33">
        <v>285</v>
      </c>
      <c r="B291" s="36">
        <v>3</v>
      </c>
      <c r="C291" s="14" t="s">
        <v>228</v>
      </c>
      <c r="D291" s="5" t="s">
        <v>10</v>
      </c>
      <c r="E291" s="33" t="s">
        <v>11</v>
      </c>
      <c r="F291" s="33" t="s">
        <v>407</v>
      </c>
      <c r="G291" s="51">
        <v>438</v>
      </c>
      <c r="H291" s="8" t="s">
        <v>123</v>
      </c>
      <c r="I291" s="56">
        <f t="shared" si="6"/>
        <v>1314</v>
      </c>
    </row>
    <row r="292" spans="1:9" ht="105">
      <c r="A292" s="33">
        <v>286</v>
      </c>
      <c r="B292" s="36">
        <v>2</v>
      </c>
      <c r="C292" s="14" t="s">
        <v>124</v>
      </c>
      <c r="D292" s="5" t="s">
        <v>10</v>
      </c>
      <c r="E292" s="33" t="s">
        <v>11</v>
      </c>
      <c r="F292" s="33" t="s">
        <v>274</v>
      </c>
      <c r="G292" s="51">
        <v>3299.7</v>
      </c>
      <c r="H292" s="8" t="s">
        <v>13</v>
      </c>
      <c r="I292" s="56">
        <f t="shared" si="6"/>
        <v>6599.4</v>
      </c>
    </row>
    <row r="293" spans="1:9" ht="60">
      <c r="A293" s="33">
        <v>287</v>
      </c>
      <c r="B293" s="36">
        <v>2</v>
      </c>
      <c r="C293" s="14" t="s">
        <v>473</v>
      </c>
      <c r="D293" s="5" t="s">
        <v>10</v>
      </c>
      <c r="E293" s="33" t="s">
        <v>11</v>
      </c>
      <c r="F293" s="33" t="s">
        <v>408</v>
      </c>
      <c r="G293" s="51">
        <v>3215</v>
      </c>
      <c r="H293" s="8" t="s">
        <v>13</v>
      </c>
      <c r="I293" s="56">
        <f t="shared" si="6"/>
        <v>6430</v>
      </c>
    </row>
    <row r="294" spans="1:9" ht="45">
      <c r="A294" s="33">
        <v>288</v>
      </c>
      <c r="B294" s="36">
        <v>2</v>
      </c>
      <c r="C294" s="14" t="s">
        <v>474</v>
      </c>
      <c r="D294" s="5" t="s">
        <v>10</v>
      </c>
      <c r="E294" s="33" t="s">
        <v>11</v>
      </c>
      <c r="F294" s="33" t="s">
        <v>409</v>
      </c>
      <c r="G294" s="51">
        <v>1800</v>
      </c>
      <c r="H294" s="8" t="s">
        <v>13</v>
      </c>
      <c r="I294" s="56">
        <f t="shared" si="6"/>
        <v>3600</v>
      </c>
    </row>
    <row r="295" spans="1:9" ht="60">
      <c r="A295" s="33">
        <v>289</v>
      </c>
      <c r="B295" s="36">
        <v>30</v>
      </c>
      <c r="C295" s="14" t="s">
        <v>475</v>
      </c>
      <c r="D295" s="5" t="s">
        <v>10</v>
      </c>
      <c r="E295" s="33" t="s">
        <v>11</v>
      </c>
      <c r="F295" s="33" t="s">
        <v>410</v>
      </c>
      <c r="G295" s="51">
        <v>800</v>
      </c>
      <c r="H295" s="8" t="s">
        <v>13</v>
      </c>
      <c r="I295" s="56">
        <f t="shared" si="6"/>
        <v>24000</v>
      </c>
    </row>
    <row r="296" spans="1:9" ht="45">
      <c r="A296" s="33">
        <v>290</v>
      </c>
      <c r="B296" s="36">
        <v>18</v>
      </c>
      <c r="C296" s="14" t="s">
        <v>476</v>
      </c>
      <c r="D296" s="5" t="s">
        <v>10</v>
      </c>
      <c r="E296" s="33" t="s">
        <v>11</v>
      </c>
      <c r="F296" s="33" t="s">
        <v>411</v>
      </c>
      <c r="G296" s="51">
        <v>1661</v>
      </c>
      <c r="H296" s="8" t="s">
        <v>13</v>
      </c>
      <c r="I296" s="56">
        <f t="shared" si="6"/>
        <v>29898</v>
      </c>
    </row>
    <row r="297" spans="1:9" ht="45">
      <c r="A297" s="33">
        <v>291</v>
      </c>
      <c r="B297" s="36">
        <v>20</v>
      </c>
      <c r="C297" s="14" t="s">
        <v>477</v>
      </c>
      <c r="D297" s="5" t="s">
        <v>10</v>
      </c>
      <c r="E297" s="33" t="s">
        <v>11</v>
      </c>
      <c r="F297" s="33" t="s">
        <v>412</v>
      </c>
      <c r="G297" s="51">
        <v>2124</v>
      </c>
      <c r="H297" s="8" t="s">
        <v>13</v>
      </c>
      <c r="I297" s="56">
        <f t="shared" si="6"/>
        <v>42480</v>
      </c>
    </row>
    <row r="298" spans="1:9" ht="45">
      <c r="A298" s="33">
        <v>292</v>
      </c>
      <c r="B298" s="36">
        <v>50</v>
      </c>
      <c r="C298" s="14" t="s">
        <v>478</v>
      </c>
      <c r="D298" s="5" t="s">
        <v>10</v>
      </c>
      <c r="E298" s="33" t="s">
        <v>25</v>
      </c>
      <c r="F298" s="33" t="s">
        <v>413</v>
      </c>
      <c r="G298" s="51">
        <v>158</v>
      </c>
      <c r="H298" s="8" t="s">
        <v>13</v>
      </c>
      <c r="I298" s="56">
        <f t="shared" si="6"/>
        <v>7900</v>
      </c>
    </row>
    <row r="299" spans="1:9" ht="45">
      <c r="A299" s="33">
        <v>293</v>
      </c>
      <c r="B299" s="36">
        <v>50</v>
      </c>
      <c r="C299" s="14" t="s">
        <v>479</v>
      </c>
      <c r="D299" s="5" t="s">
        <v>10</v>
      </c>
      <c r="E299" s="33" t="s">
        <v>11</v>
      </c>
      <c r="F299" s="33" t="s">
        <v>414</v>
      </c>
      <c r="G299" s="51">
        <v>55</v>
      </c>
      <c r="H299" s="8" t="s">
        <v>13</v>
      </c>
      <c r="I299" s="56">
        <f t="shared" si="6"/>
        <v>2750</v>
      </c>
    </row>
    <row r="300" spans="1:9" ht="45">
      <c r="A300" s="33">
        <v>294</v>
      </c>
      <c r="B300" s="37">
        <v>200</v>
      </c>
      <c r="C300" s="14" t="s">
        <v>480</v>
      </c>
      <c r="D300" s="5" t="s">
        <v>10</v>
      </c>
      <c r="E300" s="33" t="s">
        <v>25</v>
      </c>
      <c r="F300" s="33" t="s">
        <v>402</v>
      </c>
      <c r="G300" s="51">
        <v>117.5</v>
      </c>
      <c r="H300" s="8" t="s">
        <v>90</v>
      </c>
      <c r="I300" s="56">
        <f t="shared" si="6"/>
        <v>23500</v>
      </c>
    </row>
    <row r="301" spans="1:9">
      <c r="A301" s="33">
        <v>295</v>
      </c>
      <c r="B301" s="36">
        <v>60</v>
      </c>
      <c r="C301" s="14" t="s">
        <v>227</v>
      </c>
      <c r="D301" s="5" t="s">
        <v>10</v>
      </c>
      <c r="E301" s="33" t="s">
        <v>25</v>
      </c>
      <c r="F301" s="33" t="s">
        <v>415</v>
      </c>
      <c r="G301" s="51">
        <v>13</v>
      </c>
      <c r="H301" s="8" t="s">
        <v>13</v>
      </c>
      <c r="I301" s="56">
        <f t="shared" si="6"/>
        <v>780</v>
      </c>
    </row>
    <row r="302" spans="1:9" ht="90">
      <c r="A302" s="33">
        <v>296</v>
      </c>
      <c r="B302" s="37">
        <v>100</v>
      </c>
      <c r="C302" s="14" t="s">
        <v>481</v>
      </c>
      <c r="D302" s="5" t="s">
        <v>10</v>
      </c>
      <c r="E302" s="33" t="s">
        <v>11</v>
      </c>
      <c r="F302" s="33" t="s">
        <v>416</v>
      </c>
      <c r="G302" s="51">
        <v>14.03</v>
      </c>
      <c r="H302" s="8" t="s">
        <v>98</v>
      </c>
      <c r="I302" s="56">
        <f t="shared" si="6"/>
        <v>1403</v>
      </c>
    </row>
    <row r="303" spans="1:9" ht="45">
      <c r="A303" s="33">
        <v>297</v>
      </c>
      <c r="B303" s="37">
        <v>150</v>
      </c>
      <c r="C303" s="14" t="s">
        <v>482</v>
      </c>
      <c r="D303" s="5" t="s">
        <v>10</v>
      </c>
      <c r="E303" s="33" t="s">
        <v>25</v>
      </c>
      <c r="F303" s="33" t="s">
        <v>417</v>
      </c>
      <c r="G303" s="51">
        <v>105</v>
      </c>
      <c r="H303" s="8" t="s">
        <v>90</v>
      </c>
      <c r="I303" s="56">
        <f t="shared" si="6"/>
        <v>15750</v>
      </c>
    </row>
    <row r="304" spans="1:9" ht="45">
      <c r="A304" s="33">
        <v>298</v>
      </c>
      <c r="B304" s="36">
        <v>6</v>
      </c>
      <c r="C304" s="14" t="s">
        <v>514</v>
      </c>
      <c r="D304" s="5" t="s">
        <v>10</v>
      </c>
      <c r="E304" s="33" t="s">
        <v>11</v>
      </c>
      <c r="F304" s="33" t="s">
        <v>418</v>
      </c>
      <c r="G304" s="51">
        <v>920</v>
      </c>
      <c r="H304" s="8" t="s">
        <v>13</v>
      </c>
      <c r="I304" s="56">
        <f t="shared" si="6"/>
        <v>5520</v>
      </c>
    </row>
    <row r="305" spans="1:9" ht="120">
      <c r="A305" s="33">
        <v>299</v>
      </c>
      <c r="B305" s="37">
        <v>3.8</v>
      </c>
      <c r="C305" s="14" t="s">
        <v>483</v>
      </c>
      <c r="D305" s="5" t="s">
        <v>10</v>
      </c>
      <c r="E305" s="33" t="s">
        <v>11</v>
      </c>
      <c r="F305" s="33" t="s">
        <v>419</v>
      </c>
      <c r="G305" s="51">
        <v>9454.81</v>
      </c>
      <c r="H305" s="8" t="s">
        <v>93</v>
      </c>
      <c r="I305" s="56">
        <f t="shared" si="6"/>
        <v>35928.277999999998</v>
      </c>
    </row>
    <row r="306" spans="1:9" ht="90">
      <c r="A306" s="33">
        <v>300</v>
      </c>
      <c r="B306" s="37">
        <v>1.2</v>
      </c>
      <c r="C306" s="14" t="s">
        <v>495</v>
      </c>
      <c r="D306" s="5" t="s">
        <v>10</v>
      </c>
      <c r="E306" s="33" t="s">
        <v>11</v>
      </c>
      <c r="F306" s="33" t="s">
        <v>420</v>
      </c>
      <c r="G306" s="51">
        <v>17315</v>
      </c>
      <c r="H306" s="8" t="s">
        <v>93</v>
      </c>
      <c r="I306" s="56">
        <f t="shared" si="6"/>
        <v>20778</v>
      </c>
    </row>
    <row r="307" spans="1:9">
      <c r="A307" s="33">
        <v>301</v>
      </c>
      <c r="B307" s="36">
        <v>3</v>
      </c>
      <c r="C307" s="14" t="s">
        <v>215</v>
      </c>
      <c r="D307" s="5" t="s">
        <v>10</v>
      </c>
      <c r="E307" s="33" t="s">
        <v>11</v>
      </c>
      <c r="F307" s="33" t="s">
        <v>371</v>
      </c>
      <c r="G307" s="51">
        <v>202</v>
      </c>
      <c r="H307" s="8" t="s">
        <v>13</v>
      </c>
      <c r="I307" s="56">
        <f t="shared" si="6"/>
        <v>606</v>
      </c>
    </row>
    <row r="308" spans="1:9" ht="105">
      <c r="A308" s="33">
        <v>302</v>
      </c>
      <c r="B308" s="36">
        <v>1</v>
      </c>
      <c r="C308" s="14" t="s">
        <v>124</v>
      </c>
      <c r="D308" s="5" t="s">
        <v>10</v>
      </c>
      <c r="E308" s="33" t="s">
        <v>11</v>
      </c>
      <c r="F308" s="33" t="s">
        <v>274</v>
      </c>
      <c r="G308" s="51">
        <v>3299.7</v>
      </c>
      <c r="H308" s="8" t="s">
        <v>13</v>
      </c>
      <c r="I308" s="56">
        <f t="shared" si="6"/>
        <v>3299.7</v>
      </c>
    </row>
    <row r="309" spans="1:9">
      <c r="A309" s="33">
        <v>303</v>
      </c>
      <c r="B309" s="36">
        <v>3</v>
      </c>
      <c r="C309" s="14" t="s">
        <v>216</v>
      </c>
      <c r="D309" s="5" t="s">
        <v>10</v>
      </c>
      <c r="E309" s="33" t="s">
        <v>11</v>
      </c>
      <c r="F309" s="33" t="s">
        <v>372</v>
      </c>
      <c r="G309" s="51">
        <v>100</v>
      </c>
      <c r="H309" s="8" t="s">
        <v>13</v>
      </c>
      <c r="I309" s="56">
        <f t="shared" si="6"/>
        <v>300</v>
      </c>
    </row>
    <row r="310" spans="1:9" ht="75">
      <c r="A310" s="33">
        <v>304</v>
      </c>
      <c r="B310" s="36">
        <v>20</v>
      </c>
      <c r="C310" s="14" t="s">
        <v>484</v>
      </c>
      <c r="D310" s="5" t="s">
        <v>10</v>
      </c>
      <c r="E310" s="33" t="s">
        <v>11</v>
      </c>
      <c r="F310" s="33" t="s">
        <v>421</v>
      </c>
      <c r="G310" s="51">
        <v>1435.81</v>
      </c>
      <c r="H310" s="8" t="s">
        <v>13</v>
      </c>
      <c r="I310" s="56">
        <f t="shared" si="6"/>
        <v>28716.199999999997</v>
      </c>
    </row>
    <row r="311" spans="1:9">
      <c r="A311" s="33">
        <v>305</v>
      </c>
      <c r="B311" s="36">
        <v>112</v>
      </c>
      <c r="C311" s="14" t="s">
        <v>233</v>
      </c>
      <c r="D311" s="5" t="s">
        <v>10</v>
      </c>
      <c r="E311" s="33" t="s">
        <v>11</v>
      </c>
      <c r="F311" s="33" t="s">
        <v>422</v>
      </c>
      <c r="G311" s="51">
        <v>182</v>
      </c>
      <c r="H311" s="8" t="s">
        <v>13</v>
      </c>
      <c r="I311" s="56">
        <f t="shared" si="6"/>
        <v>20384</v>
      </c>
    </row>
    <row r="312" spans="1:9">
      <c r="A312" s="33">
        <v>306</v>
      </c>
      <c r="B312" s="36">
        <v>112</v>
      </c>
      <c r="C312" s="14" t="s">
        <v>234</v>
      </c>
      <c r="D312" s="5" t="s">
        <v>10</v>
      </c>
      <c r="E312" s="33" t="s">
        <v>11</v>
      </c>
      <c r="F312" s="33" t="s">
        <v>423</v>
      </c>
      <c r="G312" s="51">
        <v>91</v>
      </c>
      <c r="H312" s="33" t="s">
        <v>424</v>
      </c>
      <c r="I312" s="56">
        <f t="shared" si="6"/>
        <v>10192</v>
      </c>
    </row>
    <row r="313" spans="1:9" ht="45">
      <c r="A313" s="33">
        <v>307</v>
      </c>
      <c r="B313" s="36">
        <v>112</v>
      </c>
      <c r="C313" s="31" t="s">
        <v>462</v>
      </c>
      <c r="D313" s="5" t="s">
        <v>10</v>
      </c>
      <c r="E313" s="33" t="s">
        <v>11</v>
      </c>
      <c r="F313" s="33" t="s">
        <v>425</v>
      </c>
      <c r="G313" s="51">
        <v>2400</v>
      </c>
      <c r="H313" s="8" t="s">
        <v>13</v>
      </c>
      <c r="I313" s="56">
        <f t="shared" si="6"/>
        <v>268800</v>
      </c>
    </row>
    <row r="314" spans="1:9" ht="75">
      <c r="A314" s="33">
        <v>308</v>
      </c>
      <c r="B314" s="36">
        <v>6</v>
      </c>
      <c r="C314" s="14" t="s">
        <v>229</v>
      </c>
      <c r="D314" s="5" t="s">
        <v>10</v>
      </c>
      <c r="E314" s="33" t="s">
        <v>11</v>
      </c>
      <c r="F314" s="33" t="s">
        <v>277</v>
      </c>
      <c r="G314" s="51">
        <v>3200</v>
      </c>
      <c r="H314" s="8" t="s">
        <v>13</v>
      </c>
      <c r="I314" s="56">
        <f t="shared" si="6"/>
        <v>19200</v>
      </c>
    </row>
    <row r="315" spans="1:9">
      <c r="A315" s="33">
        <v>309</v>
      </c>
      <c r="B315" s="36">
        <v>6</v>
      </c>
      <c r="C315" s="7" t="s">
        <v>199</v>
      </c>
      <c r="D315" s="5" t="s">
        <v>10</v>
      </c>
      <c r="E315" s="33" t="s">
        <v>11</v>
      </c>
      <c r="F315" s="33" t="s">
        <v>273</v>
      </c>
      <c r="G315" s="51">
        <v>80</v>
      </c>
      <c r="H315" s="8" t="s">
        <v>13</v>
      </c>
      <c r="I315" s="56">
        <f t="shared" si="6"/>
        <v>480</v>
      </c>
    </row>
    <row r="316" spans="1:9">
      <c r="A316" s="33">
        <v>310</v>
      </c>
      <c r="B316" s="36">
        <v>6</v>
      </c>
      <c r="C316" s="14" t="s">
        <v>228</v>
      </c>
      <c r="D316" s="5" t="s">
        <v>10</v>
      </c>
      <c r="E316" s="33" t="s">
        <v>11</v>
      </c>
      <c r="F316" s="33" t="s">
        <v>275</v>
      </c>
      <c r="G316" s="51">
        <v>80</v>
      </c>
      <c r="H316" s="8" t="s">
        <v>13</v>
      </c>
      <c r="I316" s="56">
        <f t="shared" si="6"/>
        <v>480</v>
      </c>
    </row>
    <row r="317" spans="1:9" ht="105">
      <c r="A317" s="33">
        <v>311</v>
      </c>
      <c r="B317" s="36">
        <v>1</v>
      </c>
      <c r="C317" s="14" t="s">
        <v>124</v>
      </c>
      <c r="D317" s="5" t="s">
        <v>10</v>
      </c>
      <c r="E317" s="33" t="s">
        <v>11</v>
      </c>
      <c r="F317" s="33" t="s">
        <v>274</v>
      </c>
      <c r="G317" s="51">
        <v>3299.7</v>
      </c>
      <c r="H317" s="8" t="s">
        <v>13</v>
      </c>
      <c r="I317" s="56">
        <f t="shared" si="6"/>
        <v>3299.7</v>
      </c>
    </row>
    <row r="318" spans="1:9" ht="120">
      <c r="A318" s="33">
        <v>312</v>
      </c>
      <c r="B318" s="36">
        <v>6</v>
      </c>
      <c r="C318" s="7" t="s">
        <v>62</v>
      </c>
      <c r="D318" s="5" t="s">
        <v>10</v>
      </c>
      <c r="E318" s="33" t="s">
        <v>11</v>
      </c>
      <c r="F318" s="33" t="s">
        <v>366</v>
      </c>
      <c r="G318" s="51">
        <v>142</v>
      </c>
      <c r="H318" s="8" t="s">
        <v>13</v>
      </c>
      <c r="I318" s="56">
        <f t="shared" si="6"/>
        <v>852</v>
      </c>
    </row>
    <row r="319" spans="1:9" ht="30">
      <c r="A319" s="33">
        <v>313</v>
      </c>
      <c r="B319" s="36">
        <v>6</v>
      </c>
      <c r="C319" s="7" t="s">
        <v>64</v>
      </c>
      <c r="D319" s="5" t="s">
        <v>10</v>
      </c>
      <c r="E319" s="33" t="s">
        <v>11</v>
      </c>
      <c r="F319" s="33" t="s">
        <v>367</v>
      </c>
      <c r="G319" s="51">
        <v>146.63</v>
      </c>
      <c r="H319" s="8" t="s">
        <v>13</v>
      </c>
      <c r="I319" s="56">
        <f t="shared" si="6"/>
        <v>879.78</v>
      </c>
    </row>
    <row r="320" spans="1:9" ht="90">
      <c r="A320" s="33">
        <v>314</v>
      </c>
      <c r="B320" s="36">
        <v>24</v>
      </c>
      <c r="C320" s="7" t="s">
        <v>485</v>
      </c>
      <c r="D320" s="5" t="s">
        <v>10</v>
      </c>
      <c r="E320" s="33" t="s">
        <v>11</v>
      </c>
      <c r="F320" s="33" t="s">
        <v>426</v>
      </c>
      <c r="G320" s="51">
        <v>2370.63</v>
      </c>
      <c r="H320" s="8" t="s">
        <v>13</v>
      </c>
      <c r="I320" s="56">
        <f t="shared" si="6"/>
        <v>56895.12</v>
      </c>
    </row>
    <row r="321" spans="1:9" ht="75">
      <c r="A321" s="33">
        <v>315</v>
      </c>
      <c r="B321" s="36">
        <v>4</v>
      </c>
      <c r="C321" s="7" t="s">
        <v>486</v>
      </c>
      <c r="D321" s="5" t="s">
        <v>10</v>
      </c>
      <c r="E321" s="33" t="s">
        <v>11</v>
      </c>
      <c r="F321" s="33" t="s">
        <v>427</v>
      </c>
      <c r="G321" s="51">
        <v>3725.45</v>
      </c>
      <c r="H321" s="8" t="s">
        <v>13</v>
      </c>
      <c r="I321" s="56">
        <f t="shared" si="6"/>
        <v>14901.8</v>
      </c>
    </row>
    <row r="322" spans="1:9">
      <c r="A322" s="33">
        <v>316</v>
      </c>
      <c r="B322" s="36">
        <v>5</v>
      </c>
      <c r="C322" s="14" t="s">
        <v>224</v>
      </c>
      <c r="D322" s="5" t="s">
        <v>10</v>
      </c>
      <c r="E322" s="33" t="s">
        <v>11</v>
      </c>
      <c r="F322" s="33" t="s">
        <v>376</v>
      </c>
      <c r="G322" s="51">
        <v>1024</v>
      </c>
      <c r="H322" s="8" t="s">
        <v>123</v>
      </c>
      <c r="I322" s="56">
        <f t="shared" si="6"/>
        <v>5120</v>
      </c>
    </row>
    <row r="323" spans="1:9">
      <c r="A323" s="33">
        <v>317</v>
      </c>
      <c r="B323" s="36">
        <v>5</v>
      </c>
      <c r="C323" s="14" t="s">
        <v>225</v>
      </c>
      <c r="D323" s="5" t="s">
        <v>10</v>
      </c>
      <c r="E323" s="33" t="s">
        <v>11</v>
      </c>
      <c r="F323" s="33" t="s">
        <v>377</v>
      </c>
      <c r="G323" s="51">
        <v>1024</v>
      </c>
      <c r="H323" s="8" t="s">
        <v>123</v>
      </c>
      <c r="I323" s="56">
        <f t="shared" si="6"/>
        <v>5120</v>
      </c>
    </row>
    <row r="324" spans="1:9" ht="105">
      <c r="A324" s="33">
        <v>318</v>
      </c>
      <c r="B324" s="36">
        <v>2</v>
      </c>
      <c r="C324" s="14" t="s">
        <v>124</v>
      </c>
      <c r="D324" s="5" t="s">
        <v>10</v>
      </c>
      <c r="E324" s="33" t="s">
        <v>11</v>
      </c>
      <c r="F324" s="33" t="s">
        <v>274</v>
      </c>
      <c r="G324" s="51">
        <v>3299.7</v>
      </c>
      <c r="H324" s="8" t="s">
        <v>13</v>
      </c>
      <c r="I324" s="56">
        <f t="shared" si="6"/>
        <v>6599.4</v>
      </c>
    </row>
    <row r="325" spans="1:9">
      <c r="A325" s="33">
        <v>319</v>
      </c>
      <c r="B325" s="36">
        <v>4</v>
      </c>
      <c r="C325" s="30" t="s">
        <v>497</v>
      </c>
      <c r="D325" s="5" t="s">
        <v>10</v>
      </c>
      <c r="E325" s="33" t="s">
        <v>11</v>
      </c>
      <c r="F325" s="33" t="s">
        <v>428</v>
      </c>
      <c r="G325" s="51">
        <v>8</v>
      </c>
      <c r="H325" s="8" t="s">
        <v>13</v>
      </c>
      <c r="I325" s="56">
        <f t="shared" si="6"/>
        <v>32</v>
      </c>
    </row>
    <row r="326" spans="1:9">
      <c r="A326" s="33">
        <v>320</v>
      </c>
      <c r="B326" s="36">
        <v>4</v>
      </c>
      <c r="C326" s="30" t="s">
        <v>498</v>
      </c>
      <c r="D326" s="5" t="s">
        <v>10</v>
      </c>
      <c r="E326" s="33" t="s">
        <v>11</v>
      </c>
      <c r="F326" s="33" t="s">
        <v>429</v>
      </c>
      <c r="G326" s="51">
        <v>4</v>
      </c>
      <c r="H326" s="8" t="s">
        <v>13</v>
      </c>
      <c r="I326" s="56">
        <f t="shared" si="6"/>
        <v>16</v>
      </c>
    </row>
    <row r="327" spans="1:9" ht="90">
      <c r="A327" s="33">
        <v>321</v>
      </c>
      <c r="B327" s="36">
        <v>950</v>
      </c>
      <c r="C327" s="7" t="s">
        <v>499</v>
      </c>
      <c r="D327" s="5" t="s">
        <v>10</v>
      </c>
      <c r="E327" s="33" t="s">
        <v>11</v>
      </c>
      <c r="F327" s="33" t="s">
        <v>430</v>
      </c>
      <c r="G327" s="51">
        <v>1194</v>
      </c>
      <c r="H327" s="8" t="s">
        <v>116</v>
      </c>
      <c r="I327" s="56">
        <f t="shared" si="6"/>
        <v>1134300</v>
      </c>
    </row>
    <row r="328" spans="1:9" ht="210">
      <c r="A328" s="33">
        <v>322</v>
      </c>
      <c r="B328" s="37">
        <v>240</v>
      </c>
      <c r="C328" s="7" t="s">
        <v>500</v>
      </c>
      <c r="D328" s="5" t="s">
        <v>10</v>
      </c>
      <c r="E328" s="33" t="s">
        <v>11</v>
      </c>
      <c r="F328" s="33" t="s">
        <v>431</v>
      </c>
      <c r="G328" s="51">
        <v>275.39999999999998</v>
      </c>
      <c r="H328" s="8" t="s">
        <v>98</v>
      </c>
      <c r="I328" s="56">
        <f t="shared" si="6"/>
        <v>66096</v>
      </c>
    </row>
    <row r="329" spans="1:9">
      <c r="A329" s="33">
        <v>323</v>
      </c>
      <c r="B329" s="37">
        <v>2.89</v>
      </c>
      <c r="C329" s="7" t="s">
        <v>496</v>
      </c>
      <c r="D329" s="5" t="s">
        <v>10</v>
      </c>
      <c r="E329" s="33" t="s">
        <v>11</v>
      </c>
      <c r="F329" s="33" t="s">
        <v>271</v>
      </c>
      <c r="G329" s="51">
        <v>221</v>
      </c>
      <c r="H329" s="8" t="s">
        <v>16</v>
      </c>
      <c r="I329" s="56">
        <f t="shared" si="6"/>
        <v>638.69000000000005</v>
      </c>
    </row>
    <row r="330" spans="1:9">
      <c r="A330" s="33">
        <v>324</v>
      </c>
      <c r="B330" s="37">
        <v>2.89</v>
      </c>
      <c r="C330" s="7" t="s">
        <v>47</v>
      </c>
      <c r="D330" s="5" t="s">
        <v>10</v>
      </c>
      <c r="E330" s="33" t="s">
        <v>11</v>
      </c>
      <c r="F330" s="33" t="s">
        <v>272</v>
      </c>
      <c r="G330" s="51">
        <v>185</v>
      </c>
      <c r="H330" s="8" t="s">
        <v>16</v>
      </c>
      <c r="I330" s="56">
        <f t="shared" si="6"/>
        <v>534.65</v>
      </c>
    </row>
    <row r="331" spans="1:9" ht="45">
      <c r="A331" s="33">
        <v>325</v>
      </c>
      <c r="B331" s="37">
        <v>2.89</v>
      </c>
      <c r="C331" s="7" t="s">
        <v>14</v>
      </c>
      <c r="D331" s="5" t="s">
        <v>10</v>
      </c>
      <c r="E331" s="33" t="s">
        <v>11</v>
      </c>
      <c r="F331" s="33" t="s">
        <v>258</v>
      </c>
      <c r="G331" s="51">
        <v>412.08</v>
      </c>
      <c r="H331" s="8" t="s">
        <v>16</v>
      </c>
      <c r="I331" s="56">
        <f t="shared" si="6"/>
        <v>1190.9112</v>
      </c>
    </row>
    <row r="332" spans="1:9" ht="105">
      <c r="A332" s="33">
        <v>326</v>
      </c>
      <c r="B332" s="37">
        <v>2.89</v>
      </c>
      <c r="C332" s="7" t="s">
        <v>100</v>
      </c>
      <c r="D332" s="5" t="s">
        <v>10</v>
      </c>
      <c r="E332" s="33" t="s">
        <v>25</v>
      </c>
      <c r="F332" s="33" t="s">
        <v>262</v>
      </c>
      <c r="G332" s="51">
        <v>2181</v>
      </c>
      <c r="H332" s="8" t="s">
        <v>16</v>
      </c>
      <c r="I332" s="56">
        <f t="shared" si="6"/>
        <v>6303.09</v>
      </c>
    </row>
    <row r="333" spans="1:9" ht="120">
      <c r="A333" s="33">
        <v>327</v>
      </c>
      <c r="B333" s="37">
        <v>2.89</v>
      </c>
      <c r="C333" s="7" t="s">
        <v>27</v>
      </c>
      <c r="D333" s="5" t="s">
        <v>10</v>
      </c>
      <c r="E333" s="33" t="s">
        <v>11</v>
      </c>
      <c r="F333" s="33" t="s">
        <v>263</v>
      </c>
      <c r="G333" s="51">
        <v>851</v>
      </c>
      <c r="H333" s="8" t="s">
        <v>16</v>
      </c>
      <c r="I333" s="56">
        <f t="shared" si="6"/>
        <v>2459.3900000000003</v>
      </c>
    </row>
    <row r="334" spans="1:9" ht="105">
      <c r="A334" s="33">
        <v>328</v>
      </c>
      <c r="B334" s="37">
        <v>2.89</v>
      </c>
      <c r="C334" s="7" t="s">
        <v>29</v>
      </c>
      <c r="D334" s="5" t="s">
        <v>10</v>
      </c>
      <c r="E334" s="33" t="s">
        <v>25</v>
      </c>
      <c r="F334" s="33" t="s">
        <v>264</v>
      </c>
      <c r="G334" s="51">
        <v>1293</v>
      </c>
      <c r="H334" s="8" t="s">
        <v>16</v>
      </c>
      <c r="I334" s="56">
        <f t="shared" si="6"/>
        <v>3736.77</v>
      </c>
    </row>
    <row r="335" spans="1:9" ht="120">
      <c r="A335" s="33">
        <v>329</v>
      </c>
      <c r="B335" s="37">
        <v>2.89</v>
      </c>
      <c r="C335" s="7" t="s">
        <v>101</v>
      </c>
      <c r="D335" s="5" t="s">
        <v>10</v>
      </c>
      <c r="E335" s="33" t="s">
        <v>11</v>
      </c>
      <c r="F335" s="33" t="s">
        <v>265</v>
      </c>
      <c r="G335" s="51">
        <v>482</v>
      </c>
      <c r="H335" s="8" t="s">
        <v>16</v>
      </c>
      <c r="I335" s="56">
        <f t="shared" si="6"/>
        <v>1392.98</v>
      </c>
    </row>
    <row r="336" spans="1:9">
      <c r="A336" s="33">
        <v>330</v>
      </c>
      <c r="B336" s="38">
        <v>3000</v>
      </c>
      <c r="C336" s="14" t="s">
        <v>230</v>
      </c>
      <c r="D336" s="5" t="s">
        <v>10</v>
      </c>
      <c r="E336" s="33" t="s">
        <v>11</v>
      </c>
      <c r="F336" s="33" t="s">
        <v>393</v>
      </c>
      <c r="G336" s="51">
        <v>4</v>
      </c>
      <c r="H336" s="8" t="s">
        <v>13</v>
      </c>
      <c r="I336" s="56">
        <f t="shared" si="6"/>
        <v>12000</v>
      </c>
    </row>
    <row r="337" spans="1:9">
      <c r="A337" s="33">
        <v>331</v>
      </c>
      <c r="B337" s="37">
        <v>36</v>
      </c>
      <c r="C337" s="29" t="s">
        <v>515</v>
      </c>
      <c r="D337" s="5" t="s">
        <v>10</v>
      </c>
      <c r="E337" s="33" t="s">
        <v>25</v>
      </c>
      <c r="F337" s="33" t="s">
        <v>432</v>
      </c>
      <c r="G337" s="51">
        <v>740</v>
      </c>
      <c r="H337" s="8" t="s">
        <v>98</v>
      </c>
      <c r="I337" s="56">
        <f t="shared" si="6"/>
        <v>26640</v>
      </c>
    </row>
    <row r="338" spans="1:9" ht="45">
      <c r="A338" s="33">
        <v>332</v>
      </c>
      <c r="B338" s="37">
        <v>1.5</v>
      </c>
      <c r="C338" s="14" t="s">
        <v>226</v>
      </c>
      <c r="D338" s="5" t="s">
        <v>10</v>
      </c>
      <c r="E338" s="33" t="s">
        <v>11</v>
      </c>
      <c r="F338" s="33" t="s">
        <v>433</v>
      </c>
      <c r="G338" s="51">
        <v>41876.1</v>
      </c>
      <c r="H338" s="8" t="s">
        <v>93</v>
      </c>
      <c r="I338" s="56">
        <f t="shared" si="6"/>
        <v>62814.149999999994</v>
      </c>
    </row>
    <row r="339" spans="1:9" ht="195">
      <c r="A339" s="33">
        <v>333</v>
      </c>
      <c r="B339" s="40">
        <v>950</v>
      </c>
      <c r="C339" s="7" t="s">
        <v>460</v>
      </c>
      <c r="D339" s="5" t="s">
        <v>10</v>
      </c>
      <c r="E339" s="33" t="s">
        <v>11</v>
      </c>
      <c r="F339" s="43" t="s">
        <v>399</v>
      </c>
      <c r="G339" s="52">
        <v>204.1</v>
      </c>
      <c r="H339" s="11" t="s">
        <v>98</v>
      </c>
      <c r="I339" s="56">
        <f t="shared" si="6"/>
        <v>193895</v>
      </c>
    </row>
    <row r="340" spans="1:9" ht="60">
      <c r="A340" s="33">
        <v>334</v>
      </c>
      <c r="B340" s="41">
        <v>112</v>
      </c>
      <c r="C340" s="7" t="s">
        <v>19</v>
      </c>
      <c r="D340" s="5" t="s">
        <v>10</v>
      </c>
      <c r="E340" s="33" t="s">
        <v>11</v>
      </c>
      <c r="F340" s="33" t="s">
        <v>364</v>
      </c>
      <c r="G340" s="51">
        <v>928</v>
      </c>
      <c r="H340" s="26" t="s">
        <v>13</v>
      </c>
      <c r="I340" s="56">
        <f t="shared" si="6"/>
        <v>103936</v>
      </c>
    </row>
    <row r="341" spans="1:9" ht="120">
      <c r="A341" s="33">
        <v>335</v>
      </c>
      <c r="B341" s="41">
        <v>100</v>
      </c>
      <c r="C341" s="25" t="s">
        <v>502</v>
      </c>
      <c r="D341" s="5" t="s">
        <v>10</v>
      </c>
      <c r="E341" s="33" t="s">
        <v>11</v>
      </c>
      <c r="F341" s="33" t="s">
        <v>434</v>
      </c>
      <c r="G341" s="51">
        <v>68</v>
      </c>
      <c r="H341" s="26" t="s">
        <v>116</v>
      </c>
      <c r="I341" s="56">
        <f t="shared" si="6"/>
        <v>6800</v>
      </c>
    </row>
    <row r="342" spans="1:9" ht="45">
      <c r="A342" s="33">
        <v>336</v>
      </c>
      <c r="B342" s="41">
        <v>1</v>
      </c>
      <c r="C342" s="14" t="s">
        <v>231</v>
      </c>
      <c r="D342" s="5" t="s">
        <v>10</v>
      </c>
      <c r="E342" s="33" t="s">
        <v>11</v>
      </c>
      <c r="F342" s="33" t="s">
        <v>404</v>
      </c>
      <c r="G342" s="51">
        <v>6000</v>
      </c>
      <c r="H342" s="26" t="s">
        <v>232</v>
      </c>
      <c r="I342" s="56">
        <f t="shared" si="6"/>
        <v>6000</v>
      </c>
    </row>
    <row r="343" spans="1:9">
      <c r="F343" s="35"/>
      <c r="G343" s="53"/>
      <c r="I343" s="114">
        <f>SUM(I290:I342)</f>
        <v>2305294.0091999997</v>
      </c>
    </row>
    <row r="344" spans="1:9" ht="30">
      <c r="A344" s="33">
        <v>337</v>
      </c>
      <c r="B344" s="37">
        <v>6.29</v>
      </c>
      <c r="C344" s="14" t="s">
        <v>200</v>
      </c>
      <c r="D344" s="5" t="s">
        <v>10</v>
      </c>
      <c r="E344" s="33" t="s">
        <v>11</v>
      </c>
      <c r="F344" s="33" t="s">
        <v>435</v>
      </c>
      <c r="G344" s="51">
        <v>1318.35</v>
      </c>
      <c r="H344" s="8" t="s">
        <v>39</v>
      </c>
      <c r="I344" s="56">
        <f t="shared" ref="I344:I377" si="7">B344*G344</f>
        <v>8292.4215000000004</v>
      </c>
    </row>
    <row r="345" spans="1:9" ht="45">
      <c r="A345" s="33">
        <v>338</v>
      </c>
      <c r="B345" s="37">
        <v>7.26</v>
      </c>
      <c r="C345" s="14" t="s">
        <v>211</v>
      </c>
      <c r="D345" s="5" t="s">
        <v>10</v>
      </c>
      <c r="E345" s="33" t="s">
        <v>11</v>
      </c>
      <c r="F345" s="33" t="s">
        <v>268</v>
      </c>
      <c r="G345" s="51">
        <v>6579</v>
      </c>
      <c r="H345" s="8" t="s">
        <v>39</v>
      </c>
      <c r="I345" s="56">
        <f t="shared" si="7"/>
        <v>47763.54</v>
      </c>
    </row>
    <row r="346" spans="1:9" ht="105">
      <c r="A346" s="33">
        <v>339</v>
      </c>
      <c r="B346" s="37">
        <v>1.8</v>
      </c>
      <c r="C346" s="7" t="s">
        <v>100</v>
      </c>
      <c r="D346" s="5" t="s">
        <v>10</v>
      </c>
      <c r="E346" s="33" t="s">
        <v>25</v>
      </c>
      <c r="F346" s="33" t="s">
        <v>262</v>
      </c>
      <c r="G346" s="51">
        <v>2181</v>
      </c>
      <c r="H346" s="8" t="s">
        <v>16</v>
      </c>
      <c r="I346" s="56">
        <f t="shared" si="7"/>
        <v>3925.8</v>
      </c>
    </row>
    <row r="347" spans="1:9" ht="105">
      <c r="A347" s="33">
        <v>340</v>
      </c>
      <c r="B347" s="37">
        <v>1.8</v>
      </c>
      <c r="C347" s="7" t="s">
        <v>29</v>
      </c>
      <c r="D347" s="5" t="s">
        <v>10</v>
      </c>
      <c r="E347" s="33" t="s">
        <v>25</v>
      </c>
      <c r="F347" s="33" t="s">
        <v>264</v>
      </c>
      <c r="G347" s="51">
        <v>1293</v>
      </c>
      <c r="H347" s="8" t="s">
        <v>16</v>
      </c>
      <c r="I347" s="56">
        <f t="shared" si="7"/>
        <v>2327.4</v>
      </c>
    </row>
    <row r="348" spans="1:9" ht="120">
      <c r="A348" s="33">
        <v>341</v>
      </c>
      <c r="B348" s="37">
        <v>1.8</v>
      </c>
      <c r="C348" s="7" t="s">
        <v>27</v>
      </c>
      <c r="D348" s="5" t="s">
        <v>10</v>
      </c>
      <c r="E348" s="33" t="s">
        <v>11</v>
      </c>
      <c r="F348" s="33" t="s">
        <v>263</v>
      </c>
      <c r="G348" s="51">
        <v>851</v>
      </c>
      <c r="H348" s="8" t="s">
        <v>16</v>
      </c>
      <c r="I348" s="56">
        <f t="shared" si="7"/>
        <v>1531.8</v>
      </c>
    </row>
    <row r="349" spans="1:9" ht="120">
      <c r="A349" s="33">
        <v>342</v>
      </c>
      <c r="B349" s="37">
        <v>1.8</v>
      </c>
      <c r="C349" s="7" t="s">
        <v>101</v>
      </c>
      <c r="D349" s="5" t="s">
        <v>10</v>
      </c>
      <c r="E349" s="33" t="s">
        <v>11</v>
      </c>
      <c r="F349" s="33" t="s">
        <v>265</v>
      </c>
      <c r="G349" s="51">
        <v>482</v>
      </c>
      <c r="H349" s="8" t="s">
        <v>16</v>
      </c>
      <c r="I349" s="56">
        <f t="shared" si="7"/>
        <v>867.6</v>
      </c>
    </row>
    <row r="350" spans="1:9" ht="75">
      <c r="A350" s="33">
        <v>343</v>
      </c>
      <c r="B350" s="36">
        <v>2</v>
      </c>
      <c r="C350" s="14" t="s">
        <v>201</v>
      </c>
      <c r="D350" s="5" t="s">
        <v>10</v>
      </c>
      <c r="E350" s="33" t="s">
        <v>11</v>
      </c>
      <c r="F350" s="33" t="s">
        <v>267</v>
      </c>
      <c r="G350" s="51">
        <v>1952.61</v>
      </c>
      <c r="H350" s="8" t="s">
        <v>13</v>
      </c>
      <c r="I350" s="56">
        <f t="shared" si="7"/>
        <v>3905.22</v>
      </c>
    </row>
    <row r="351" spans="1:9" ht="60">
      <c r="A351" s="33">
        <v>344</v>
      </c>
      <c r="B351" s="37">
        <v>895</v>
      </c>
      <c r="C351" s="7" t="s">
        <v>126</v>
      </c>
      <c r="D351" s="5" t="s">
        <v>10</v>
      </c>
      <c r="E351" s="33" t="s">
        <v>11</v>
      </c>
      <c r="F351" s="33" t="s">
        <v>298</v>
      </c>
      <c r="G351" s="51">
        <v>27</v>
      </c>
      <c r="H351" s="8" t="s">
        <v>98</v>
      </c>
      <c r="I351" s="56">
        <f t="shared" si="7"/>
        <v>24165</v>
      </c>
    </row>
    <row r="352" spans="1:9">
      <c r="A352" s="33">
        <v>345</v>
      </c>
      <c r="B352" s="36">
        <v>2</v>
      </c>
      <c r="C352" s="29" t="s">
        <v>516</v>
      </c>
      <c r="D352" s="5" t="s">
        <v>10</v>
      </c>
      <c r="E352" s="33" t="s">
        <v>25</v>
      </c>
      <c r="F352" s="33" t="s">
        <v>436</v>
      </c>
      <c r="G352" s="51">
        <v>3675</v>
      </c>
      <c r="H352" s="8" t="s">
        <v>13</v>
      </c>
      <c r="I352" s="56">
        <f t="shared" si="7"/>
        <v>7350</v>
      </c>
    </row>
    <row r="353" spans="1:9">
      <c r="A353" s="33">
        <v>346</v>
      </c>
      <c r="B353" s="36">
        <v>2</v>
      </c>
      <c r="C353" s="7" t="s">
        <v>129</v>
      </c>
      <c r="D353" s="5" t="s">
        <v>10</v>
      </c>
      <c r="E353" s="33" t="s">
        <v>11</v>
      </c>
      <c r="F353" s="33" t="s">
        <v>301</v>
      </c>
      <c r="G353" s="51">
        <v>374.85</v>
      </c>
      <c r="H353" s="8" t="s">
        <v>13</v>
      </c>
      <c r="I353" s="56">
        <f t="shared" si="7"/>
        <v>749.7</v>
      </c>
    </row>
    <row r="354" spans="1:9" ht="30">
      <c r="A354" s="33">
        <v>347</v>
      </c>
      <c r="B354" s="36">
        <v>12</v>
      </c>
      <c r="C354" s="31" t="s">
        <v>517</v>
      </c>
      <c r="D354" s="5" t="s">
        <v>10</v>
      </c>
      <c r="E354" s="33" t="s">
        <v>25</v>
      </c>
      <c r="F354" s="33" t="s">
        <v>250</v>
      </c>
      <c r="G354" s="51">
        <v>2055</v>
      </c>
      <c r="H354" s="8" t="s">
        <v>72</v>
      </c>
      <c r="I354" s="56">
        <f t="shared" si="7"/>
        <v>24660</v>
      </c>
    </row>
    <row r="355" spans="1:9" ht="105">
      <c r="A355" s="33">
        <v>348</v>
      </c>
      <c r="B355" s="36">
        <v>32</v>
      </c>
      <c r="C355" s="14" t="s">
        <v>115</v>
      </c>
      <c r="D355" s="5" t="s">
        <v>10</v>
      </c>
      <c r="E355" s="33" t="s">
        <v>11</v>
      </c>
      <c r="F355" s="33" t="s">
        <v>290</v>
      </c>
      <c r="G355" s="51">
        <v>65</v>
      </c>
      <c r="H355" s="8" t="s">
        <v>116</v>
      </c>
      <c r="I355" s="56">
        <f t="shared" si="7"/>
        <v>2080</v>
      </c>
    </row>
    <row r="356" spans="1:9" ht="30">
      <c r="A356" s="33">
        <v>349</v>
      </c>
      <c r="B356" s="36">
        <v>5</v>
      </c>
      <c r="C356" s="7" t="s">
        <v>118</v>
      </c>
      <c r="D356" s="5" t="s">
        <v>10</v>
      </c>
      <c r="E356" s="33" t="s">
        <v>25</v>
      </c>
      <c r="F356" s="33" t="s">
        <v>292</v>
      </c>
      <c r="G356" s="51">
        <v>3486</v>
      </c>
      <c r="H356" s="8" t="s">
        <v>13</v>
      </c>
      <c r="I356" s="56">
        <f t="shared" si="7"/>
        <v>17430</v>
      </c>
    </row>
    <row r="357" spans="1:9" ht="45">
      <c r="A357" s="33">
        <v>350</v>
      </c>
      <c r="B357" s="36">
        <v>5</v>
      </c>
      <c r="C357" s="7" t="s">
        <v>119</v>
      </c>
      <c r="D357" s="5" t="s">
        <v>10</v>
      </c>
      <c r="E357" s="33" t="s">
        <v>11</v>
      </c>
      <c r="F357" s="33" t="s">
        <v>293</v>
      </c>
      <c r="G357" s="51">
        <v>1234.2</v>
      </c>
      <c r="H357" s="8" t="s">
        <v>13</v>
      </c>
      <c r="I357" s="56">
        <f t="shared" si="7"/>
        <v>6171</v>
      </c>
    </row>
    <row r="358" spans="1:9" ht="60">
      <c r="A358" s="33">
        <v>351</v>
      </c>
      <c r="B358" s="36">
        <v>5</v>
      </c>
      <c r="C358" s="7" t="s">
        <v>120</v>
      </c>
      <c r="D358" s="5" t="s">
        <v>10</v>
      </c>
      <c r="E358" s="33" t="s">
        <v>11</v>
      </c>
      <c r="F358" s="33" t="s">
        <v>294</v>
      </c>
      <c r="G358" s="51">
        <v>386</v>
      </c>
      <c r="H358" s="8" t="s">
        <v>13</v>
      </c>
      <c r="I358" s="56">
        <f t="shared" si="7"/>
        <v>1930</v>
      </c>
    </row>
    <row r="359" spans="1:9" ht="75">
      <c r="A359" s="33">
        <v>352</v>
      </c>
      <c r="B359" s="36">
        <v>6</v>
      </c>
      <c r="C359" s="14" t="s">
        <v>202</v>
      </c>
      <c r="D359" s="5" t="s">
        <v>10</v>
      </c>
      <c r="E359" s="33" t="s">
        <v>11</v>
      </c>
      <c r="F359" s="33" t="s">
        <v>253</v>
      </c>
      <c r="G359" s="51">
        <v>781</v>
      </c>
      <c r="H359" s="8" t="s">
        <v>13</v>
      </c>
      <c r="I359" s="56">
        <f t="shared" si="7"/>
        <v>4686</v>
      </c>
    </row>
    <row r="360" spans="1:9" ht="60">
      <c r="A360" s="33">
        <v>353</v>
      </c>
      <c r="B360" s="36">
        <v>200</v>
      </c>
      <c r="C360" s="14" t="s">
        <v>203</v>
      </c>
      <c r="D360" s="5" t="s">
        <v>10</v>
      </c>
      <c r="E360" s="33" t="s">
        <v>11</v>
      </c>
      <c r="F360" s="33" t="s">
        <v>437</v>
      </c>
      <c r="G360" s="51">
        <v>34.43</v>
      </c>
      <c r="H360" s="8" t="s">
        <v>13</v>
      </c>
      <c r="I360" s="56">
        <f t="shared" si="7"/>
        <v>6886</v>
      </c>
    </row>
    <row r="361" spans="1:9" ht="60">
      <c r="A361" s="33">
        <v>354</v>
      </c>
      <c r="B361" s="36">
        <v>1</v>
      </c>
      <c r="C361" s="14" t="s">
        <v>204</v>
      </c>
      <c r="D361" s="5" t="s">
        <v>10</v>
      </c>
      <c r="E361" s="33" t="s">
        <v>11</v>
      </c>
      <c r="F361" s="33" t="s">
        <v>438</v>
      </c>
      <c r="G361" s="51">
        <v>880</v>
      </c>
      <c r="H361" s="8" t="s">
        <v>72</v>
      </c>
      <c r="I361" s="56">
        <f t="shared" si="7"/>
        <v>880</v>
      </c>
    </row>
    <row r="362" spans="1:9" ht="30">
      <c r="A362" s="33">
        <v>355</v>
      </c>
      <c r="B362" s="36">
        <v>1</v>
      </c>
      <c r="C362" s="7" t="s">
        <v>88</v>
      </c>
      <c r="D362" s="5" t="s">
        <v>10</v>
      </c>
      <c r="E362" s="33" t="s">
        <v>11</v>
      </c>
      <c r="F362" s="33" t="s">
        <v>439</v>
      </c>
      <c r="G362" s="51">
        <v>12500</v>
      </c>
      <c r="H362" s="8" t="s">
        <v>13</v>
      </c>
      <c r="I362" s="56">
        <f t="shared" si="7"/>
        <v>12500</v>
      </c>
    </row>
    <row r="363" spans="1:9" ht="75">
      <c r="A363" s="33">
        <v>356</v>
      </c>
      <c r="B363" s="37">
        <v>7.5</v>
      </c>
      <c r="C363" s="7" t="s">
        <v>139</v>
      </c>
      <c r="D363" s="5" t="s">
        <v>10</v>
      </c>
      <c r="E363" s="33" t="s">
        <v>11</v>
      </c>
      <c r="F363" s="33" t="s">
        <v>312</v>
      </c>
      <c r="G363" s="51">
        <v>2113</v>
      </c>
      <c r="H363" s="8" t="s">
        <v>39</v>
      </c>
      <c r="I363" s="56">
        <f t="shared" si="7"/>
        <v>15847.5</v>
      </c>
    </row>
    <row r="364" spans="1:9" ht="120">
      <c r="A364" s="33">
        <v>357</v>
      </c>
      <c r="B364" s="36">
        <v>2</v>
      </c>
      <c r="C364" s="7" t="s">
        <v>62</v>
      </c>
      <c r="D364" s="5" t="s">
        <v>10</v>
      </c>
      <c r="E364" s="33" t="s">
        <v>11</v>
      </c>
      <c r="F364" s="33" t="s">
        <v>366</v>
      </c>
      <c r="G364" s="51">
        <v>142</v>
      </c>
      <c r="H364" s="8" t="s">
        <v>13</v>
      </c>
      <c r="I364" s="56">
        <f t="shared" si="7"/>
        <v>284</v>
      </c>
    </row>
    <row r="365" spans="1:9">
      <c r="A365" s="33">
        <v>358</v>
      </c>
      <c r="B365" s="36">
        <v>1</v>
      </c>
      <c r="C365" s="14" t="s">
        <v>205</v>
      </c>
      <c r="D365" s="5" t="s">
        <v>10</v>
      </c>
      <c r="E365" s="33" t="s">
        <v>11</v>
      </c>
      <c r="F365" s="33" t="s">
        <v>440</v>
      </c>
      <c r="G365" s="51">
        <v>1024</v>
      </c>
      <c r="H365" s="8" t="s">
        <v>13</v>
      </c>
      <c r="I365" s="56">
        <f t="shared" si="7"/>
        <v>1024</v>
      </c>
    </row>
    <row r="366" spans="1:9">
      <c r="A366" s="33">
        <v>359</v>
      </c>
      <c r="B366" s="36">
        <v>1</v>
      </c>
      <c r="C366" s="14" t="s">
        <v>206</v>
      </c>
      <c r="D366" s="5" t="s">
        <v>10</v>
      </c>
      <c r="E366" s="33" t="s">
        <v>11</v>
      </c>
      <c r="F366" s="33" t="s">
        <v>441</v>
      </c>
      <c r="G366" s="51">
        <v>1044.48</v>
      </c>
      <c r="H366" s="8" t="s">
        <v>13</v>
      </c>
      <c r="I366" s="56">
        <f t="shared" si="7"/>
        <v>1044.48</v>
      </c>
    </row>
    <row r="367" spans="1:9" ht="75">
      <c r="A367" s="33">
        <v>360</v>
      </c>
      <c r="B367" s="36">
        <v>1</v>
      </c>
      <c r="C367" s="14" t="s">
        <v>207</v>
      </c>
      <c r="D367" s="5" t="s">
        <v>10</v>
      </c>
      <c r="E367" s="33" t="s">
        <v>11</v>
      </c>
      <c r="F367" s="33" t="s">
        <v>442</v>
      </c>
      <c r="G367" s="51">
        <v>2720.34</v>
      </c>
      <c r="H367" s="8" t="s">
        <v>13</v>
      </c>
      <c r="I367" s="56">
        <f t="shared" si="7"/>
        <v>2720.34</v>
      </c>
    </row>
    <row r="368" spans="1:9" ht="45">
      <c r="A368" s="33">
        <v>361</v>
      </c>
      <c r="B368" s="36">
        <v>2</v>
      </c>
      <c r="C368" s="7" t="s">
        <v>456</v>
      </c>
      <c r="D368" s="5" t="s">
        <v>10</v>
      </c>
      <c r="E368" s="33" t="s">
        <v>11</v>
      </c>
      <c r="F368" s="33" t="s">
        <v>396</v>
      </c>
      <c r="G368" s="51">
        <v>4500</v>
      </c>
      <c r="H368" s="8" t="s">
        <v>13</v>
      </c>
      <c r="I368" s="56">
        <f t="shared" si="7"/>
        <v>9000</v>
      </c>
    </row>
    <row r="369" spans="1:9" ht="60">
      <c r="A369" s="33">
        <v>362</v>
      </c>
      <c r="B369" s="36">
        <v>2</v>
      </c>
      <c r="C369" s="14" t="s">
        <v>208</v>
      </c>
      <c r="D369" s="5" t="s">
        <v>10</v>
      </c>
      <c r="E369" s="33" t="s">
        <v>11</v>
      </c>
      <c r="F369" s="33" t="s">
        <v>443</v>
      </c>
      <c r="G369" s="51">
        <v>842.78</v>
      </c>
      <c r="H369" s="8" t="s">
        <v>13</v>
      </c>
      <c r="I369" s="56">
        <f t="shared" si="7"/>
        <v>1685.56</v>
      </c>
    </row>
    <row r="370" spans="1:9">
      <c r="A370" s="33">
        <v>363</v>
      </c>
      <c r="B370" s="36">
        <v>54</v>
      </c>
      <c r="C370" s="14" t="s">
        <v>99</v>
      </c>
      <c r="D370" s="5" t="s">
        <v>10</v>
      </c>
      <c r="E370" s="33" t="s">
        <v>11</v>
      </c>
      <c r="F370" s="33" t="s">
        <v>256</v>
      </c>
      <c r="G370" s="51">
        <v>65</v>
      </c>
      <c r="H370" s="8" t="s">
        <v>13</v>
      </c>
      <c r="I370" s="56">
        <f t="shared" si="7"/>
        <v>3510</v>
      </c>
    </row>
    <row r="371" spans="1:9" ht="45">
      <c r="A371" s="33">
        <v>364</v>
      </c>
      <c r="B371" s="37">
        <v>20</v>
      </c>
      <c r="C371" s="14" t="s">
        <v>209</v>
      </c>
      <c r="D371" s="5" t="s">
        <v>10</v>
      </c>
      <c r="E371" s="33" t="s">
        <v>11</v>
      </c>
      <c r="F371" s="33" t="s">
        <v>254</v>
      </c>
      <c r="G371" s="51">
        <v>327.68</v>
      </c>
      <c r="H371" s="8" t="s">
        <v>98</v>
      </c>
      <c r="I371" s="56">
        <f t="shared" si="7"/>
        <v>6553.6</v>
      </c>
    </row>
    <row r="372" spans="1:9" ht="45">
      <c r="A372" s="33">
        <v>365</v>
      </c>
      <c r="B372" s="36">
        <v>45</v>
      </c>
      <c r="C372" s="14" t="s">
        <v>210</v>
      </c>
      <c r="D372" s="5" t="s">
        <v>10</v>
      </c>
      <c r="E372" s="33" t="s">
        <v>11</v>
      </c>
      <c r="F372" s="33" t="s">
        <v>405</v>
      </c>
      <c r="G372" s="51">
        <v>15</v>
      </c>
      <c r="H372" s="8" t="s">
        <v>13</v>
      </c>
      <c r="I372" s="56">
        <f t="shared" si="7"/>
        <v>675</v>
      </c>
    </row>
    <row r="373" spans="1:9" ht="45">
      <c r="A373" s="33">
        <v>366</v>
      </c>
      <c r="B373" s="37">
        <v>1.88</v>
      </c>
      <c r="C373" s="14" t="s">
        <v>211</v>
      </c>
      <c r="D373" s="5" t="s">
        <v>10</v>
      </c>
      <c r="E373" s="33" t="s">
        <v>11</v>
      </c>
      <c r="F373" s="33" t="s">
        <v>268</v>
      </c>
      <c r="G373" s="51">
        <v>6579</v>
      </c>
      <c r="H373" s="8" t="s">
        <v>39</v>
      </c>
      <c r="I373" s="56">
        <f t="shared" si="7"/>
        <v>12368.519999999999</v>
      </c>
    </row>
    <row r="374" spans="1:9">
      <c r="A374" s="33">
        <v>367</v>
      </c>
      <c r="B374" s="36">
        <v>2</v>
      </c>
      <c r="C374" s="14" t="s">
        <v>212</v>
      </c>
      <c r="D374" s="5" t="s">
        <v>10</v>
      </c>
      <c r="E374" s="33" t="s">
        <v>11</v>
      </c>
      <c r="F374" s="33" t="s">
        <v>257</v>
      </c>
      <c r="G374" s="51">
        <v>176</v>
      </c>
      <c r="H374" s="8" t="s">
        <v>13</v>
      </c>
      <c r="I374" s="56">
        <f t="shared" si="7"/>
        <v>352</v>
      </c>
    </row>
    <row r="375" spans="1:9" ht="45">
      <c r="A375" s="33">
        <v>368</v>
      </c>
      <c r="B375" s="37">
        <v>1</v>
      </c>
      <c r="C375" s="7" t="s">
        <v>14</v>
      </c>
      <c r="D375" s="5" t="s">
        <v>10</v>
      </c>
      <c r="E375" s="33" t="s">
        <v>11</v>
      </c>
      <c r="F375" s="33" t="s">
        <v>258</v>
      </c>
      <c r="G375" s="51">
        <v>412.08</v>
      </c>
      <c r="H375" s="8" t="s">
        <v>16</v>
      </c>
      <c r="I375" s="56">
        <f t="shared" si="7"/>
        <v>412.08</v>
      </c>
    </row>
    <row r="376" spans="1:9">
      <c r="A376" s="33">
        <v>369</v>
      </c>
      <c r="B376" s="36">
        <v>2</v>
      </c>
      <c r="C376" s="14" t="s">
        <v>213</v>
      </c>
      <c r="D376" s="5" t="s">
        <v>10</v>
      </c>
      <c r="E376" s="33" t="s">
        <v>11</v>
      </c>
      <c r="F376" s="33" t="s">
        <v>259</v>
      </c>
      <c r="G376" s="51">
        <v>107</v>
      </c>
      <c r="H376" s="8" t="s">
        <v>13</v>
      </c>
      <c r="I376" s="56">
        <f t="shared" si="7"/>
        <v>214</v>
      </c>
    </row>
    <row r="377" spans="1:9" ht="60">
      <c r="A377" s="33">
        <v>370</v>
      </c>
      <c r="B377" s="37">
        <v>0.8</v>
      </c>
      <c r="C377" s="14" t="s">
        <v>214</v>
      </c>
      <c r="D377" s="5" t="s">
        <v>10</v>
      </c>
      <c r="E377" s="33" t="s">
        <v>11</v>
      </c>
      <c r="F377" s="33" t="s">
        <v>444</v>
      </c>
      <c r="G377" s="51">
        <v>3426</v>
      </c>
      <c r="H377" s="8" t="s">
        <v>16</v>
      </c>
      <c r="I377" s="56">
        <f t="shared" si="7"/>
        <v>2740.8</v>
      </c>
    </row>
    <row r="378" spans="1:9">
      <c r="A378" s="33"/>
      <c r="B378" s="33"/>
      <c r="C378" s="29"/>
      <c r="D378" s="33"/>
      <c r="E378" s="33"/>
      <c r="F378" s="33"/>
      <c r="G378" s="51"/>
      <c r="H378" s="33"/>
      <c r="I378" s="113">
        <f>SUM(I344:I377)</f>
        <v>236533.36149999997</v>
      </c>
    </row>
    <row r="379" spans="1:9">
      <c r="A379" s="33">
        <v>371</v>
      </c>
      <c r="B379" s="36">
        <v>32</v>
      </c>
      <c r="C379" s="7" t="s">
        <v>140</v>
      </c>
      <c r="D379" s="5" t="s">
        <v>10</v>
      </c>
      <c r="E379" s="33" t="s">
        <v>11</v>
      </c>
      <c r="F379" s="33" t="s">
        <v>313</v>
      </c>
      <c r="G379" s="51">
        <v>76</v>
      </c>
      <c r="H379" s="8" t="s">
        <v>13</v>
      </c>
      <c r="I379" s="56">
        <f t="shared" ref="I379:I422" si="8">B379*G379</f>
        <v>2432</v>
      </c>
    </row>
    <row r="380" spans="1:9" ht="45">
      <c r="A380" s="33">
        <v>372</v>
      </c>
      <c r="B380" s="37">
        <v>8</v>
      </c>
      <c r="C380" s="7" t="s">
        <v>14</v>
      </c>
      <c r="D380" s="5" t="s">
        <v>10</v>
      </c>
      <c r="E380" s="33" t="s">
        <v>11</v>
      </c>
      <c r="F380" s="33" t="s">
        <v>258</v>
      </c>
      <c r="G380" s="51">
        <v>412.08</v>
      </c>
      <c r="H380" s="8" t="s">
        <v>16</v>
      </c>
      <c r="I380" s="56">
        <f t="shared" si="8"/>
        <v>3296.64</v>
      </c>
    </row>
    <row r="381" spans="1:9">
      <c r="A381" s="33">
        <v>373</v>
      </c>
      <c r="B381" s="36">
        <v>32</v>
      </c>
      <c r="C381" s="7" t="s">
        <v>143</v>
      </c>
      <c r="D381" s="5" t="s">
        <v>10</v>
      </c>
      <c r="E381" s="33" t="s">
        <v>11</v>
      </c>
      <c r="F381" s="33" t="s">
        <v>314</v>
      </c>
      <c r="G381" s="51">
        <v>50</v>
      </c>
      <c r="H381" s="8" t="s">
        <v>13</v>
      </c>
      <c r="I381" s="56">
        <f t="shared" si="8"/>
        <v>1600</v>
      </c>
    </row>
    <row r="382" spans="1:9" ht="60">
      <c r="A382" s="33">
        <v>374</v>
      </c>
      <c r="B382" s="36">
        <v>16</v>
      </c>
      <c r="C382" s="7" t="s">
        <v>501</v>
      </c>
      <c r="D382" s="5" t="s">
        <v>10</v>
      </c>
      <c r="E382" s="33" t="s">
        <v>11</v>
      </c>
      <c r="F382" s="33" t="s">
        <v>445</v>
      </c>
      <c r="G382" s="51">
        <v>1326</v>
      </c>
      <c r="H382" s="8" t="s">
        <v>13</v>
      </c>
      <c r="I382" s="56">
        <f t="shared" si="8"/>
        <v>21216</v>
      </c>
    </row>
    <row r="383" spans="1:9" ht="105">
      <c r="A383" s="33">
        <v>375</v>
      </c>
      <c r="B383" s="37">
        <v>8</v>
      </c>
      <c r="C383" s="7" t="s">
        <v>100</v>
      </c>
      <c r="D383" s="5" t="s">
        <v>10</v>
      </c>
      <c r="E383" s="33" t="s">
        <v>25</v>
      </c>
      <c r="F383" s="33" t="s">
        <v>262</v>
      </c>
      <c r="G383" s="51">
        <v>2181</v>
      </c>
      <c r="H383" s="8" t="s">
        <v>16</v>
      </c>
      <c r="I383" s="56">
        <f t="shared" si="8"/>
        <v>17448</v>
      </c>
    </row>
    <row r="384" spans="1:9" ht="120">
      <c r="A384" s="33">
        <v>376</v>
      </c>
      <c r="B384" s="37">
        <v>8</v>
      </c>
      <c r="C384" s="7" t="s">
        <v>27</v>
      </c>
      <c r="D384" s="5" t="s">
        <v>10</v>
      </c>
      <c r="E384" s="33" t="s">
        <v>11</v>
      </c>
      <c r="F384" s="33" t="s">
        <v>263</v>
      </c>
      <c r="G384" s="51">
        <v>851</v>
      </c>
      <c r="H384" s="8" t="s">
        <v>16</v>
      </c>
      <c r="I384" s="56">
        <f t="shared" si="8"/>
        <v>6808</v>
      </c>
    </row>
    <row r="385" spans="1:9" ht="105">
      <c r="A385" s="33">
        <v>377</v>
      </c>
      <c r="B385" s="37">
        <v>8</v>
      </c>
      <c r="C385" s="7" t="s">
        <v>29</v>
      </c>
      <c r="D385" s="5" t="s">
        <v>10</v>
      </c>
      <c r="E385" s="33" t="s">
        <v>25</v>
      </c>
      <c r="F385" s="33" t="s">
        <v>264</v>
      </c>
      <c r="G385" s="51">
        <v>1293</v>
      </c>
      <c r="H385" s="8" t="s">
        <v>16</v>
      </c>
      <c r="I385" s="56">
        <f t="shared" si="8"/>
        <v>10344</v>
      </c>
    </row>
    <row r="386" spans="1:9" ht="120">
      <c r="A386" s="33">
        <v>378</v>
      </c>
      <c r="B386" s="37">
        <v>8</v>
      </c>
      <c r="C386" s="7" t="s">
        <v>101</v>
      </c>
      <c r="D386" s="5" t="s">
        <v>10</v>
      </c>
      <c r="E386" s="33" t="s">
        <v>11</v>
      </c>
      <c r="F386" s="33" t="s">
        <v>265</v>
      </c>
      <c r="G386" s="51">
        <v>482</v>
      </c>
      <c r="H386" s="8" t="s">
        <v>16</v>
      </c>
      <c r="I386" s="56">
        <f t="shared" si="8"/>
        <v>3856</v>
      </c>
    </row>
    <row r="387" spans="1:9" ht="45">
      <c r="A387" s="33">
        <v>379</v>
      </c>
      <c r="B387" s="37">
        <v>10.584</v>
      </c>
      <c r="C387" s="14" t="s">
        <v>211</v>
      </c>
      <c r="D387" s="5" t="s">
        <v>10</v>
      </c>
      <c r="E387" s="33" t="s">
        <v>11</v>
      </c>
      <c r="F387" s="33" t="s">
        <v>268</v>
      </c>
      <c r="G387" s="51">
        <v>6579</v>
      </c>
      <c r="H387" s="8" t="s">
        <v>39</v>
      </c>
      <c r="I387" s="56">
        <f t="shared" si="8"/>
        <v>69632.135999999999</v>
      </c>
    </row>
    <row r="388" spans="1:9">
      <c r="A388" s="33">
        <v>380</v>
      </c>
      <c r="B388" s="37">
        <v>9.24</v>
      </c>
      <c r="C388" s="7" t="s">
        <v>40</v>
      </c>
      <c r="D388" s="5" t="s">
        <v>10</v>
      </c>
      <c r="E388" s="33" t="s">
        <v>11</v>
      </c>
      <c r="F388" s="33" t="s">
        <v>269</v>
      </c>
      <c r="G388" s="51">
        <v>373</v>
      </c>
      <c r="H388" s="8" t="s">
        <v>42</v>
      </c>
      <c r="I388" s="56">
        <f t="shared" si="8"/>
        <v>3446.52</v>
      </c>
    </row>
    <row r="389" spans="1:9" ht="60">
      <c r="A389" s="33">
        <v>381</v>
      </c>
      <c r="B389" s="36">
        <v>32</v>
      </c>
      <c r="C389" s="7" t="s">
        <v>146</v>
      </c>
      <c r="D389" s="5" t="s">
        <v>10</v>
      </c>
      <c r="E389" s="33" t="s">
        <v>11</v>
      </c>
      <c r="F389" s="33" t="s">
        <v>270</v>
      </c>
      <c r="G389" s="51">
        <v>48</v>
      </c>
      <c r="H389" s="8" t="s">
        <v>13</v>
      </c>
      <c r="I389" s="56">
        <f t="shared" si="8"/>
        <v>1536</v>
      </c>
    </row>
    <row r="390" spans="1:9">
      <c r="A390" s="33">
        <v>382</v>
      </c>
      <c r="B390" s="37">
        <v>2.52</v>
      </c>
      <c r="C390" s="7" t="s">
        <v>45</v>
      </c>
      <c r="D390" s="5" t="s">
        <v>10</v>
      </c>
      <c r="E390" s="33" t="s">
        <v>11</v>
      </c>
      <c r="F390" s="33" t="s">
        <v>271</v>
      </c>
      <c r="G390" s="51">
        <v>221</v>
      </c>
      <c r="H390" s="8" t="s">
        <v>16</v>
      </c>
      <c r="I390" s="56">
        <f t="shared" si="8"/>
        <v>556.91999999999996</v>
      </c>
    </row>
    <row r="391" spans="1:9" ht="45">
      <c r="A391" s="33">
        <v>383</v>
      </c>
      <c r="B391" s="37">
        <v>2.52</v>
      </c>
      <c r="C391" s="7" t="s">
        <v>14</v>
      </c>
      <c r="D391" s="5" t="s">
        <v>10</v>
      </c>
      <c r="E391" s="33" t="s">
        <v>11</v>
      </c>
      <c r="F391" s="33" t="s">
        <v>258</v>
      </c>
      <c r="G391" s="51">
        <v>412.08</v>
      </c>
      <c r="H391" s="8" t="s">
        <v>16</v>
      </c>
      <c r="I391" s="56">
        <f t="shared" si="8"/>
        <v>1038.4415999999999</v>
      </c>
    </row>
    <row r="392" spans="1:9">
      <c r="A392" s="33">
        <v>384</v>
      </c>
      <c r="B392" s="37">
        <v>2.52</v>
      </c>
      <c r="C392" s="7" t="s">
        <v>47</v>
      </c>
      <c r="D392" s="5" t="s">
        <v>10</v>
      </c>
      <c r="E392" s="33" t="s">
        <v>11</v>
      </c>
      <c r="F392" s="33" t="s">
        <v>272</v>
      </c>
      <c r="G392" s="51">
        <v>185</v>
      </c>
      <c r="H392" s="8" t="s">
        <v>16</v>
      </c>
      <c r="I392" s="56">
        <f t="shared" si="8"/>
        <v>466.2</v>
      </c>
    </row>
    <row r="393" spans="1:9" ht="105">
      <c r="A393" s="33">
        <v>385</v>
      </c>
      <c r="B393" s="37">
        <v>2.52</v>
      </c>
      <c r="C393" s="7" t="s">
        <v>100</v>
      </c>
      <c r="D393" s="5" t="s">
        <v>10</v>
      </c>
      <c r="E393" s="33" t="s">
        <v>25</v>
      </c>
      <c r="F393" s="33" t="s">
        <v>262</v>
      </c>
      <c r="G393" s="51">
        <v>2181</v>
      </c>
      <c r="H393" s="8" t="s">
        <v>16</v>
      </c>
      <c r="I393" s="56">
        <f t="shared" si="8"/>
        <v>5496.12</v>
      </c>
    </row>
    <row r="394" spans="1:9" ht="120">
      <c r="A394" s="33">
        <v>386</v>
      </c>
      <c r="B394" s="37">
        <v>2.52</v>
      </c>
      <c r="C394" s="7" t="s">
        <v>27</v>
      </c>
      <c r="D394" s="5" t="s">
        <v>10</v>
      </c>
      <c r="E394" s="33" t="s">
        <v>11</v>
      </c>
      <c r="F394" s="33" t="s">
        <v>263</v>
      </c>
      <c r="G394" s="51">
        <v>851</v>
      </c>
      <c r="H394" s="8" t="s">
        <v>16</v>
      </c>
      <c r="I394" s="56">
        <f t="shared" si="8"/>
        <v>2144.52</v>
      </c>
    </row>
    <row r="395" spans="1:9" ht="105">
      <c r="A395" s="33">
        <v>387</v>
      </c>
      <c r="B395" s="37">
        <v>2.52</v>
      </c>
      <c r="C395" s="7" t="s">
        <v>29</v>
      </c>
      <c r="D395" s="5" t="s">
        <v>10</v>
      </c>
      <c r="E395" s="33" t="s">
        <v>25</v>
      </c>
      <c r="F395" s="33" t="s">
        <v>264</v>
      </c>
      <c r="G395" s="51">
        <v>1293</v>
      </c>
      <c r="H395" s="8" t="s">
        <v>16</v>
      </c>
      <c r="I395" s="56">
        <f t="shared" si="8"/>
        <v>3258.36</v>
      </c>
    </row>
    <row r="396" spans="1:9" ht="120">
      <c r="A396" s="33">
        <v>388</v>
      </c>
      <c r="B396" s="37">
        <v>2.52</v>
      </c>
      <c r="C396" s="7" t="s">
        <v>101</v>
      </c>
      <c r="D396" s="5" t="s">
        <v>10</v>
      </c>
      <c r="E396" s="33" t="s">
        <v>11</v>
      </c>
      <c r="F396" s="33" t="s">
        <v>265</v>
      </c>
      <c r="G396" s="51">
        <v>482</v>
      </c>
      <c r="H396" s="8" t="s">
        <v>16</v>
      </c>
      <c r="I396" s="56">
        <f t="shared" si="8"/>
        <v>1214.6400000000001</v>
      </c>
    </row>
    <row r="397" spans="1:9">
      <c r="A397" s="33">
        <v>389</v>
      </c>
      <c r="B397" s="36">
        <v>2</v>
      </c>
      <c r="C397" s="14" t="s">
        <v>224</v>
      </c>
      <c r="D397" s="5" t="s">
        <v>10</v>
      </c>
      <c r="E397" s="33" t="s">
        <v>11</v>
      </c>
      <c r="F397" s="33" t="s">
        <v>376</v>
      </c>
      <c r="G397" s="51">
        <v>1024</v>
      </c>
      <c r="H397" s="8" t="s">
        <v>123</v>
      </c>
      <c r="I397" s="56">
        <f t="shared" si="8"/>
        <v>2048</v>
      </c>
    </row>
    <row r="398" spans="1:9">
      <c r="A398" s="33">
        <v>390</v>
      </c>
      <c r="B398" s="36">
        <v>2</v>
      </c>
      <c r="C398" s="14" t="s">
        <v>225</v>
      </c>
      <c r="D398" s="5" t="s">
        <v>10</v>
      </c>
      <c r="E398" s="33" t="s">
        <v>11</v>
      </c>
      <c r="F398" s="33" t="s">
        <v>377</v>
      </c>
      <c r="G398" s="51">
        <v>1024</v>
      </c>
      <c r="H398" s="8" t="s">
        <v>123</v>
      </c>
      <c r="I398" s="56">
        <f t="shared" si="8"/>
        <v>2048</v>
      </c>
    </row>
    <row r="399" spans="1:9" ht="105">
      <c r="A399" s="33">
        <v>391</v>
      </c>
      <c r="B399" s="36">
        <v>1</v>
      </c>
      <c r="C399" s="14" t="s">
        <v>493</v>
      </c>
      <c r="D399" s="5" t="s">
        <v>10</v>
      </c>
      <c r="E399" s="33" t="s">
        <v>11</v>
      </c>
      <c r="F399" s="33" t="s">
        <v>378</v>
      </c>
      <c r="G399" s="51">
        <v>21423</v>
      </c>
      <c r="H399" s="8" t="s">
        <v>13</v>
      </c>
      <c r="I399" s="56">
        <f t="shared" si="8"/>
        <v>21423</v>
      </c>
    </row>
    <row r="400" spans="1:9" ht="180">
      <c r="A400" s="33">
        <v>392</v>
      </c>
      <c r="B400" s="37">
        <v>350</v>
      </c>
      <c r="C400" s="14" t="s">
        <v>219</v>
      </c>
      <c r="D400" s="5" t="s">
        <v>10</v>
      </c>
      <c r="E400" s="33" t="s">
        <v>11</v>
      </c>
      <c r="F400" s="33" t="s">
        <v>379</v>
      </c>
      <c r="G400" s="51">
        <v>135.66</v>
      </c>
      <c r="H400" s="8" t="s">
        <v>98</v>
      </c>
      <c r="I400" s="56">
        <f t="shared" si="8"/>
        <v>47481</v>
      </c>
    </row>
    <row r="401" spans="1:9" ht="195">
      <c r="A401" s="33">
        <v>393</v>
      </c>
      <c r="B401" s="37">
        <v>175</v>
      </c>
      <c r="C401" s="31" t="s">
        <v>467</v>
      </c>
      <c r="D401" s="5" t="s">
        <v>10</v>
      </c>
      <c r="E401" s="33" t="s">
        <v>11</v>
      </c>
      <c r="F401" s="33" t="s">
        <v>380</v>
      </c>
      <c r="G401" s="51">
        <v>1388.84</v>
      </c>
      <c r="H401" s="8" t="s">
        <v>98</v>
      </c>
      <c r="I401" s="56">
        <f t="shared" si="8"/>
        <v>243047</v>
      </c>
    </row>
    <row r="402" spans="1:9" ht="75">
      <c r="A402" s="33">
        <v>394</v>
      </c>
      <c r="B402" s="36">
        <v>14</v>
      </c>
      <c r="C402" s="14" t="s">
        <v>221</v>
      </c>
      <c r="D402" s="5" t="s">
        <v>10</v>
      </c>
      <c r="E402" s="33" t="s">
        <v>11</v>
      </c>
      <c r="F402" s="33" t="s">
        <v>382</v>
      </c>
      <c r="G402" s="51">
        <v>2764.76</v>
      </c>
      <c r="H402" s="8" t="s">
        <v>13</v>
      </c>
      <c r="I402" s="56">
        <f t="shared" si="8"/>
        <v>38706.639999999999</v>
      </c>
    </row>
    <row r="403" spans="1:9">
      <c r="A403" s="33">
        <v>395</v>
      </c>
      <c r="B403" s="36">
        <v>1</v>
      </c>
      <c r="C403" s="14" t="s">
        <v>215</v>
      </c>
      <c r="D403" s="5" t="s">
        <v>10</v>
      </c>
      <c r="E403" s="33" t="s">
        <v>11</v>
      </c>
      <c r="F403" s="33" t="s">
        <v>371</v>
      </c>
      <c r="G403" s="51">
        <v>202</v>
      </c>
      <c r="H403" s="8" t="s">
        <v>13</v>
      </c>
      <c r="I403" s="56">
        <f t="shared" si="8"/>
        <v>202</v>
      </c>
    </row>
    <row r="404" spans="1:9">
      <c r="A404" s="33">
        <v>396</v>
      </c>
      <c r="B404" s="36">
        <v>1</v>
      </c>
      <c r="C404" s="14" t="s">
        <v>216</v>
      </c>
      <c r="D404" s="5" t="s">
        <v>10</v>
      </c>
      <c r="E404" s="33" t="s">
        <v>11</v>
      </c>
      <c r="F404" s="33" t="s">
        <v>372</v>
      </c>
      <c r="G404" s="51">
        <v>100</v>
      </c>
      <c r="H404" s="8" t="s">
        <v>13</v>
      </c>
      <c r="I404" s="56">
        <f t="shared" si="8"/>
        <v>100</v>
      </c>
    </row>
    <row r="405" spans="1:9" ht="45">
      <c r="A405" s="33">
        <v>397</v>
      </c>
      <c r="B405" s="37">
        <v>50</v>
      </c>
      <c r="C405" s="7" t="s">
        <v>97</v>
      </c>
      <c r="D405" s="5" t="s">
        <v>10</v>
      </c>
      <c r="E405" s="33" t="s">
        <v>11</v>
      </c>
      <c r="F405" s="33" t="s">
        <v>254</v>
      </c>
      <c r="G405" s="51">
        <v>327.68</v>
      </c>
      <c r="H405" s="8" t="s">
        <v>98</v>
      </c>
      <c r="I405" s="56">
        <f t="shared" si="8"/>
        <v>16384</v>
      </c>
    </row>
    <row r="406" spans="1:9">
      <c r="A406" s="33">
        <v>398</v>
      </c>
      <c r="B406" s="36">
        <v>60</v>
      </c>
      <c r="C406" s="7" t="s">
        <v>487</v>
      </c>
      <c r="D406" s="5" t="s">
        <v>10</v>
      </c>
      <c r="E406" s="33" t="s">
        <v>11</v>
      </c>
      <c r="F406" s="33" t="s">
        <v>446</v>
      </c>
      <c r="G406" s="51">
        <v>64</v>
      </c>
      <c r="H406" s="8" t="s">
        <v>13</v>
      </c>
      <c r="I406" s="56">
        <f t="shared" si="8"/>
        <v>3840</v>
      </c>
    </row>
    <row r="407" spans="1:9">
      <c r="A407" s="33">
        <v>399</v>
      </c>
      <c r="B407" s="36">
        <v>10</v>
      </c>
      <c r="C407" s="7" t="s">
        <v>488</v>
      </c>
      <c r="D407" s="5" t="s">
        <v>10</v>
      </c>
      <c r="E407" s="33" t="s">
        <v>11</v>
      </c>
      <c r="F407" s="33" t="s">
        <v>385</v>
      </c>
      <c r="G407" s="51">
        <v>126</v>
      </c>
      <c r="H407" s="8" t="s">
        <v>13</v>
      </c>
      <c r="I407" s="56">
        <f t="shared" si="8"/>
        <v>1260</v>
      </c>
    </row>
    <row r="408" spans="1:9">
      <c r="A408" s="33">
        <v>400</v>
      </c>
      <c r="B408" s="36">
        <v>10</v>
      </c>
      <c r="C408" s="7" t="s">
        <v>489</v>
      </c>
      <c r="D408" s="5" t="s">
        <v>10</v>
      </c>
      <c r="E408" s="33" t="s">
        <v>11</v>
      </c>
      <c r="F408" s="33" t="s">
        <v>386</v>
      </c>
      <c r="G408" s="51">
        <v>79</v>
      </c>
      <c r="H408" s="8" t="s">
        <v>13</v>
      </c>
      <c r="I408" s="56">
        <f t="shared" si="8"/>
        <v>790</v>
      </c>
    </row>
    <row r="409" spans="1:9" ht="105">
      <c r="A409" s="33">
        <v>401</v>
      </c>
      <c r="B409" s="36">
        <v>2</v>
      </c>
      <c r="C409" s="14" t="s">
        <v>124</v>
      </c>
      <c r="D409" s="5" t="s">
        <v>10</v>
      </c>
      <c r="E409" s="33" t="s">
        <v>11</v>
      </c>
      <c r="F409" s="33" t="s">
        <v>274</v>
      </c>
      <c r="G409" s="51">
        <v>3299.7</v>
      </c>
      <c r="H409" s="8" t="s">
        <v>13</v>
      </c>
      <c r="I409" s="56">
        <f t="shared" si="8"/>
        <v>6599.4</v>
      </c>
    </row>
    <row r="410" spans="1:9" ht="120">
      <c r="A410" s="33">
        <v>402</v>
      </c>
      <c r="B410" s="36">
        <v>10</v>
      </c>
      <c r="C410" s="7" t="s">
        <v>62</v>
      </c>
      <c r="D410" s="5" t="s">
        <v>10</v>
      </c>
      <c r="E410" s="33" t="s">
        <v>11</v>
      </c>
      <c r="F410" s="33" t="s">
        <v>366</v>
      </c>
      <c r="G410" s="51">
        <v>142</v>
      </c>
      <c r="H410" s="8" t="s">
        <v>13</v>
      </c>
      <c r="I410" s="56">
        <f t="shared" si="8"/>
        <v>1420</v>
      </c>
    </row>
    <row r="411" spans="1:9" ht="30">
      <c r="A411" s="33">
        <v>403</v>
      </c>
      <c r="B411" s="36">
        <v>10</v>
      </c>
      <c r="C411" s="7" t="s">
        <v>64</v>
      </c>
      <c r="D411" s="5" t="s">
        <v>10</v>
      </c>
      <c r="E411" s="33" t="s">
        <v>11</v>
      </c>
      <c r="F411" s="33" t="s">
        <v>367</v>
      </c>
      <c r="G411" s="51">
        <v>146.63</v>
      </c>
      <c r="H411" s="8" t="s">
        <v>13</v>
      </c>
      <c r="I411" s="56">
        <f t="shared" si="8"/>
        <v>1466.3</v>
      </c>
    </row>
    <row r="412" spans="1:9" ht="45">
      <c r="A412" s="33">
        <v>404</v>
      </c>
      <c r="B412" s="36">
        <v>10</v>
      </c>
      <c r="C412" s="7" t="s">
        <v>456</v>
      </c>
      <c r="D412" s="5" t="s">
        <v>10</v>
      </c>
      <c r="E412" s="33" t="s">
        <v>11</v>
      </c>
      <c r="F412" s="33" t="s">
        <v>396</v>
      </c>
      <c r="G412" s="51">
        <v>4500</v>
      </c>
      <c r="H412" s="8" t="s">
        <v>13</v>
      </c>
      <c r="I412" s="56">
        <f t="shared" si="8"/>
        <v>45000</v>
      </c>
    </row>
    <row r="413" spans="1:9" ht="60">
      <c r="A413" s="33">
        <v>405</v>
      </c>
      <c r="B413" s="36">
        <v>18</v>
      </c>
      <c r="C413" s="7" t="s">
        <v>95</v>
      </c>
      <c r="D413" s="5" t="s">
        <v>10</v>
      </c>
      <c r="E413" s="33" t="s">
        <v>25</v>
      </c>
      <c r="F413" s="33" t="s">
        <v>251</v>
      </c>
      <c r="G413" s="51">
        <v>294</v>
      </c>
      <c r="H413" s="8" t="s">
        <v>13</v>
      </c>
      <c r="I413" s="56">
        <f t="shared" si="8"/>
        <v>5292</v>
      </c>
    </row>
    <row r="414" spans="1:9" ht="45">
      <c r="A414" s="33">
        <v>406</v>
      </c>
      <c r="B414" s="37">
        <v>42</v>
      </c>
      <c r="C414" s="7" t="s">
        <v>455</v>
      </c>
      <c r="D414" s="5" t="s">
        <v>10</v>
      </c>
      <c r="E414" s="33" t="s">
        <v>25</v>
      </c>
      <c r="F414" s="33" t="s">
        <v>394</v>
      </c>
      <c r="G414" s="51">
        <v>1044</v>
      </c>
      <c r="H414" s="8" t="s">
        <v>98</v>
      </c>
      <c r="I414" s="56">
        <f t="shared" si="8"/>
        <v>43848</v>
      </c>
    </row>
    <row r="415" spans="1:9" ht="75">
      <c r="A415" s="33">
        <v>407</v>
      </c>
      <c r="B415" s="36">
        <v>16</v>
      </c>
      <c r="C415" s="7" t="s">
        <v>511</v>
      </c>
      <c r="D415" s="5" t="s">
        <v>10</v>
      </c>
      <c r="E415" s="33" t="s">
        <v>11</v>
      </c>
      <c r="F415" s="33" t="s">
        <v>397</v>
      </c>
      <c r="G415" s="51">
        <v>512.54999999999995</v>
      </c>
      <c r="H415" s="8" t="s">
        <v>13</v>
      </c>
      <c r="I415" s="56">
        <f t="shared" si="8"/>
        <v>8200.7999999999993</v>
      </c>
    </row>
    <row r="416" spans="1:9" ht="90">
      <c r="A416" s="33">
        <v>408</v>
      </c>
      <c r="B416" s="36">
        <v>8</v>
      </c>
      <c r="C416" s="31" t="s">
        <v>491</v>
      </c>
      <c r="D416" s="5" t="s">
        <v>10</v>
      </c>
      <c r="E416" s="33" t="s">
        <v>11</v>
      </c>
      <c r="F416" s="44" t="s">
        <v>490</v>
      </c>
      <c r="G416" s="51">
        <v>2643.83</v>
      </c>
      <c r="H416" s="8" t="s">
        <v>13</v>
      </c>
      <c r="I416" s="56">
        <f t="shared" si="8"/>
        <v>21150.639999999999</v>
      </c>
    </row>
    <row r="417" spans="1:14" ht="90">
      <c r="A417" s="33">
        <v>409</v>
      </c>
      <c r="B417" s="36">
        <v>4</v>
      </c>
      <c r="C417" s="7" t="s">
        <v>459</v>
      </c>
      <c r="D417" s="5" t="s">
        <v>10</v>
      </c>
      <c r="E417" s="33" t="s">
        <v>11</v>
      </c>
      <c r="F417" s="33" t="s">
        <v>398</v>
      </c>
      <c r="G417" s="51">
        <v>5670</v>
      </c>
      <c r="H417" s="8" t="s">
        <v>72</v>
      </c>
      <c r="I417" s="56">
        <f t="shared" si="8"/>
        <v>22680</v>
      </c>
    </row>
    <row r="418" spans="1:14" ht="45">
      <c r="A418" s="33">
        <v>410</v>
      </c>
      <c r="B418" s="37">
        <v>0.496</v>
      </c>
      <c r="C418" s="7" t="s">
        <v>492</v>
      </c>
      <c r="D418" s="5" t="s">
        <v>10</v>
      </c>
      <c r="E418" s="33" t="s">
        <v>11</v>
      </c>
      <c r="F418" s="33" t="s">
        <v>447</v>
      </c>
      <c r="G418" s="51">
        <v>3893</v>
      </c>
      <c r="H418" s="8" t="s">
        <v>39</v>
      </c>
      <c r="I418" s="56">
        <f t="shared" si="8"/>
        <v>1930.9279999999999</v>
      </c>
    </row>
    <row r="419" spans="1:14" ht="45">
      <c r="A419" s="33">
        <v>411</v>
      </c>
      <c r="B419" s="36">
        <v>8</v>
      </c>
      <c r="C419" s="7" t="s">
        <v>457</v>
      </c>
      <c r="D419" s="5" t="s">
        <v>10</v>
      </c>
      <c r="E419" s="33" t="s">
        <v>25</v>
      </c>
      <c r="F419" s="33" t="s">
        <v>400</v>
      </c>
      <c r="G419" s="51">
        <v>2789</v>
      </c>
      <c r="H419" s="8" t="s">
        <v>13</v>
      </c>
      <c r="I419" s="56">
        <f t="shared" si="8"/>
        <v>22312</v>
      </c>
    </row>
    <row r="420" spans="1:14" ht="45">
      <c r="A420" s="33">
        <v>412</v>
      </c>
      <c r="B420" s="36">
        <v>8</v>
      </c>
      <c r="C420" s="23" t="s">
        <v>119</v>
      </c>
      <c r="D420" s="5" t="s">
        <v>10</v>
      </c>
      <c r="E420" s="33" t="s">
        <v>11</v>
      </c>
      <c r="F420" s="33" t="s">
        <v>293</v>
      </c>
      <c r="G420" s="51">
        <v>1234.2</v>
      </c>
      <c r="H420" s="8" t="s">
        <v>13</v>
      </c>
      <c r="I420" s="56">
        <f t="shared" si="8"/>
        <v>9873.6</v>
      </c>
    </row>
    <row r="421" spans="1:14" ht="60">
      <c r="A421" s="33">
        <v>413</v>
      </c>
      <c r="B421" s="42">
        <v>8</v>
      </c>
      <c r="C421" s="25" t="s">
        <v>120</v>
      </c>
      <c r="D421" s="10" t="s">
        <v>10</v>
      </c>
      <c r="E421" s="43" t="s">
        <v>11</v>
      </c>
      <c r="F421" s="43" t="s">
        <v>294</v>
      </c>
      <c r="G421" s="52">
        <v>386</v>
      </c>
      <c r="H421" s="11" t="s">
        <v>13</v>
      </c>
      <c r="I421" s="58">
        <f t="shared" si="8"/>
        <v>3088</v>
      </c>
    </row>
    <row r="422" spans="1:14" ht="120">
      <c r="A422" s="33">
        <v>414</v>
      </c>
      <c r="B422" s="41">
        <v>180</v>
      </c>
      <c r="C422" s="25" t="s">
        <v>502</v>
      </c>
      <c r="D422" s="5" t="s">
        <v>10</v>
      </c>
      <c r="E422" s="33" t="s">
        <v>11</v>
      </c>
      <c r="F422" s="33" t="s">
        <v>434</v>
      </c>
      <c r="G422" s="51">
        <v>68</v>
      </c>
      <c r="H422" s="26" t="s">
        <v>116</v>
      </c>
      <c r="I422" s="56">
        <f t="shared" si="8"/>
        <v>12240</v>
      </c>
    </row>
    <row r="423" spans="1:14">
      <c r="A423" s="121"/>
      <c r="B423" s="122"/>
      <c r="C423" s="122"/>
      <c r="D423" s="122"/>
      <c r="E423" s="122"/>
      <c r="F423" s="122"/>
      <c r="G423" s="122"/>
      <c r="H423" s="123"/>
      <c r="I423" s="113">
        <f>SUM(I379:I422)</f>
        <v>738221.80560000008</v>
      </c>
    </row>
    <row r="424" spans="1:14">
      <c r="A424" s="33"/>
      <c r="B424" s="33"/>
      <c r="C424" s="29"/>
      <c r="D424" s="33"/>
      <c r="E424" s="33"/>
      <c r="F424" s="33"/>
      <c r="G424" s="51"/>
      <c r="H424" s="33"/>
      <c r="I424" s="59"/>
    </row>
    <row r="425" spans="1:14">
      <c r="A425" s="124" t="s">
        <v>505</v>
      </c>
      <c r="B425" s="125"/>
      <c r="C425" s="125"/>
      <c r="D425" s="125"/>
      <c r="E425" s="125"/>
      <c r="F425" s="125"/>
      <c r="G425" s="125"/>
      <c r="H425" s="126"/>
      <c r="I425" s="112">
        <f>SUM(I423,I343,I378,I289,I231)</f>
        <v>41266200.064580001</v>
      </c>
    </row>
    <row r="426" spans="1:14">
      <c r="A426" s="124" t="s">
        <v>504</v>
      </c>
      <c r="B426" s="125"/>
      <c r="C426" s="125"/>
      <c r="D426" s="125"/>
      <c r="E426" s="125"/>
      <c r="F426" s="125"/>
      <c r="G426" s="125"/>
      <c r="H426" s="126"/>
      <c r="I426" s="112">
        <f>I425*18%</f>
        <v>7427916.0116243996</v>
      </c>
    </row>
    <row r="427" spans="1:14">
      <c r="A427" s="124" t="s">
        <v>503</v>
      </c>
      <c r="B427" s="125"/>
      <c r="C427" s="125"/>
      <c r="D427" s="125"/>
      <c r="E427" s="125"/>
      <c r="F427" s="125"/>
      <c r="G427" s="125"/>
      <c r="H427" s="126"/>
      <c r="I427" s="113">
        <f>SUM(I425:I426)</f>
        <v>48694116.076204404</v>
      </c>
    </row>
    <row r="428" spans="1:14">
      <c r="A428" s="33"/>
      <c r="B428" s="33"/>
      <c r="C428" s="29"/>
      <c r="D428" s="33"/>
      <c r="E428" s="33"/>
      <c r="F428" s="33"/>
      <c r="G428" s="51"/>
      <c r="H428" s="33"/>
      <c r="I428" s="59"/>
    </row>
    <row r="429" spans="1:14" ht="15.75">
      <c r="A429" s="128" t="s">
        <v>711</v>
      </c>
      <c r="B429" s="129"/>
      <c r="C429" s="129"/>
      <c r="D429" s="129"/>
      <c r="E429" s="129"/>
      <c r="F429" s="129"/>
      <c r="G429" s="129"/>
      <c r="H429" s="129"/>
      <c r="I429" s="130"/>
    </row>
    <row r="430" spans="1:14" s="61" customFormat="1" ht="27" customHeight="1">
      <c r="A430" s="131" t="s">
        <v>519</v>
      </c>
      <c r="B430" s="132"/>
      <c r="C430" s="132"/>
      <c r="D430" s="132"/>
      <c r="E430" s="132"/>
      <c r="F430" s="132"/>
      <c r="G430" s="132"/>
      <c r="H430" s="132"/>
      <c r="I430" s="133"/>
    </row>
    <row r="431" spans="1:14" s="69" customFormat="1" ht="50.1" customHeight="1">
      <c r="A431" s="62">
        <v>1</v>
      </c>
      <c r="B431" s="63">
        <v>32</v>
      </c>
      <c r="C431" s="64" t="s">
        <v>520</v>
      </c>
      <c r="D431" s="65" t="s">
        <v>521</v>
      </c>
      <c r="E431" s="65" t="s">
        <v>522</v>
      </c>
      <c r="F431" s="66" t="s">
        <v>523</v>
      </c>
      <c r="G431" s="67">
        <v>2165</v>
      </c>
      <c r="H431" s="65" t="s">
        <v>524</v>
      </c>
      <c r="I431" s="68">
        <f t="shared" ref="I431:I496" si="9">G431*B431</f>
        <v>69280</v>
      </c>
      <c r="K431" s="61"/>
      <c r="L431" s="61"/>
      <c r="M431" s="61"/>
      <c r="N431" s="61"/>
    </row>
    <row r="432" spans="1:14" s="69" customFormat="1" ht="45" customHeight="1">
      <c r="A432" s="62">
        <v>2</v>
      </c>
      <c r="B432" s="63">
        <v>206.19</v>
      </c>
      <c r="C432" s="70" t="s">
        <v>525</v>
      </c>
      <c r="D432" s="65" t="s">
        <v>521</v>
      </c>
      <c r="E432" s="65" t="s">
        <v>522</v>
      </c>
      <c r="F432" s="71" t="s">
        <v>526</v>
      </c>
      <c r="G432" s="67">
        <v>486</v>
      </c>
      <c r="H432" s="65" t="s">
        <v>527</v>
      </c>
      <c r="I432" s="68">
        <f t="shared" si="9"/>
        <v>100208.34</v>
      </c>
      <c r="J432" s="72"/>
      <c r="K432" s="61"/>
      <c r="L432" s="61"/>
      <c r="M432" s="61"/>
      <c r="N432" s="61"/>
    </row>
    <row r="433" spans="1:14" s="69" customFormat="1" ht="44.25" customHeight="1">
      <c r="A433" s="62">
        <v>3</v>
      </c>
      <c r="B433" s="63">
        <v>86.152999999999992</v>
      </c>
      <c r="C433" s="70" t="s">
        <v>528</v>
      </c>
      <c r="D433" s="65" t="s">
        <v>521</v>
      </c>
      <c r="E433" s="65" t="s">
        <v>522</v>
      </c>
      <c r="F433" s="71" t="s">
        <v>529</v>
      </c>
      <c r="G433" s="67">
        <v>4751</v>
      </c>
      <c r="H433" s="65" t="s">
        <v>527</v>
      </c>
      <c r="I433" s="68">
        <f t="shared" si="9"/>
        <v>409312.90299999993</v>
      </c>
      <c r="J433" s="72"/>
      <c r="K433" s="61"/>
      <c r="L433" s="61"/>
      <c r="M433" s="61"/>
      <c r="N433" s="61"/>
    </row>
    <row r="434" spans="1:14" s="69" customFormat="1" ht="50.1" customHeight="1">
      <c r="A434" s="62">
        <v>4</v>
      </c>
      <c r="B434" s="63">
        <v>155.83099999999999</v>
      </c>
      <c r="C434" s="73" t="s">
        <v>530</v>
      </c>
      <c r="D434" s="65" t="s">
        <v>521</v>
      </c>
      <c r="E434" s="65" t="s">
        <v>522</v>
      </c>
      <c r="F434" s="71" t="s">
        <v>531</v>
      </c>
      <c r="G434" s="74">
        <v>4933</v>
      </c>
      <c r="H434" s="75" t="s">
        <v>527</v>
      </c>
      <c r="I434" s="68">
        <f t="shared" si="9"/>
        <v>768714.32299999997</v>
      </c>
    </row>
    <row r="435" spans="1:14" s="69" customFormat="1" ht="45" customHeight="1">
      <c r="A435" s="140"/>
      <c r="B435" s="63"/>
      <c r="C435" s="141" t="s">
        <v>709</v>
      </c>
      <c r="D435" s="65"/>
      <c r="E435" s="65"/>
      <c r="F435" s="75"/>
      <c r="G435" s="74"/>
      <c r="H435" s="75"/>
      <c r="I435" s="68"/>
    </row>
    <row r="436" spans="1:14" s="69" customFormat="1" ht="21.75" customHeight="1">
      <c r="A436" s="62">
        <v>5</v>
      </c>
      <c r="B436" s="63">
        <v>6.4359999999999991</v>
      </c>
      <c r="C436" s="70" t="s">
        <v>532</v>
      </c>
      <c r="D436" s="65" t="s">
        <v>521</v>
      </c>
      <c r="E436" s="65" t="s">
        <v>522</v>
      </c>
      <c r="F436" s="71" t="s">
        <v>533</v>
      </c>
      <c r="G436" s="74">
        <v>9527</v>
      </c>
      <c r="H436" s="75" t="s">
        <v>527</v>
      </c>
      <c r="I436" s="68">
        <f t="shared" si="9"/>
        <v>61315.77199999999</v>
      </c>
    </row>
    <row r="437" spans="1:14" s="69" customFormat="1" ht="21.75" customHeight="1">
      <c r="A437" s="62">
        <v>6</v>
      </c>
      <c r="B437" s="63">
        <v>5</v>
      </c>
      <c r="C437" s="70" t="s">
        <v>534</v>
      </c>
      <c r="D437" s="65" t="s">
        <v>521</v>
      </c>
      <c r="E437" s="65" t="s">
        <v>522</v>
      </c>
      <c r="F437" s="71" t="s">
        <v>535</v>
      </c>
      <c r="G437" s="74">
        <v>13275</v>
      </c>
      <c r="H437" s="75" t="s">
        <v>527</v>
      </c>
      <c r="I437" s="68">
        <f t="shared" si="9"/>
        <v>66375</v>
      </c>
    </row>
    <row r="438" spans="1:14" s="69" customFormat="1" ht="21.75" customHeight="1">
      <c r="A438" s="62">
        <v>7</v>
      </c>
      <c r="B438" s="63">
        <v>4.7699999999999996</v>
      </c>
      <c r="C438" s="70" t="s">
        <v>536</v>
      </c>
      <c r="D438" s="65" t="s">
        <v>521</v>
      </c>
      <c r="E438" s="65" t="s">
        <v>522</v>
      </c>
      <c r="F438" s="71" t="s">
        <v>537</v>
      </c>
      <c r="G438" s="74">
        <v>12397</v>
      </c>
      <c r="H438" s="75" t="s">
        <v>527</v>
      </c>
      <c r="I438" s="68">
        <f t="shared" si="9"/>
        <v>59133.689999999995</v>
      </c>
    </row>
    <row r="439" spans="1:14" s="77" customFormat="1" ht="50.1" customHeight="1">
      <c r="A439" s="62">
        <v>8</v>
      </c>
      <c r="B439" s="76">
        <v>4.3949999999999996</v>
      </c>
      <c r="C439" s="70" t="s">
        <v>538</v>
      </c>
      <c r="D439" s="65" t="s">
        <v>521</v>
      </c>
      <c r="E439" s="65" t="s">
        <v>522</v>
      </c>
      <c r="F439" s="71" t="s">
        <v>539</v>
      </c>
      <c r="G439" s="74">
        <v>71737</v>
      </c>
      <c r="H439" s="75" t="s">
        <v>540</v>
      </c>
      <c r="I439" s="68">
        <f t="shared" si="9"/>
        <v>315284.11499999999</v>
      </c>
    </row>
    <row r="440" spans="1:14" s="77" customFormat="1" ht="62.25" customHeight="1">
      <c r="A440" s="62">
        <v>9</v>
      </c>
      <c r="B440" s="76">
        <v>554.40000000000009</v>
      </c>
      <c r="C440" s="70" t="s">
        <v>541</v>
      </c>
      <c r="D440" s="65" t="s">
        <v>521</v>
      </c>
      <c r="E440" s="65" t="s">
        <v>522</v>
      </c>
      <c r="F440" s="71" t="s">
        <v>542</v>
      </c>
      <c r="G440" s="74">
        <v>2050</v>
      </c>
      <c r="H440" s="75" t="s">
        <v>527</v>
      </c>
      <c r="I440" s="68">
        <f t="shared" si="9"/>
        <v>1136520.0000000002</v>
      </c>
    </row>
    <row r="441" spans="1:14" s="77" customFormat="1" ht="45.75" customHeight="1">
      <c r="A441" s="62">
        <v>10</v>
      </c>
      <c r="B441" s="76">
        <v>49.848999999999997</v>
      </c>
      <c r="C441" s="70" t="s">
        <v>543</v>
      </c>
      <c r="D441" s="65" t="s">
        <v>521</v>
      </c>
      <c r="E441" s="65" t="s">
        <v>522</v>
      </c>
      <c r="F441" s="71" t="s">
        <v>544</v>
      </c>
      <c r="G441" s="74">
        <v>6144</v>
      </c>
      <c r="H441" s="75" t="s">
        <v>527</v>
      </c>
      <c r="I441" s="68">
        <f t="shared" si="9"/>
        <v>306272.25599999999</v>
      </c>
    </row>
    <row r="442" spans="1:14" s="77" customFormat="1" ht="45" customHeight="1">
      <c r="A442" s="62">
        <v>11</v>
      </c>
      <c r="B442" s="76">
        <v>650.96999999999991</v>
      </c>
      <c r="C442" s="70" t="s">
        <v>545</v>
      </c>
      <c r="D442" s="65" t="s">
        <v>521</v>
      </c>
      <c r="E442" s="65" t="s">
        <v>522</v>
      </c>
      <c r="F442" s="71" t="s">
        <v>546</v>
      </c>
      <c r="G442" s="74">
        <v>557</v>
      </c>
      <c r="H442" s="75" t="s">
        <v>547</v>
      </c>
      <c r="I442" s="68">
        <f t="shared" si="9"/>
        <v>362590.29</v>
      </c>
    </row>
    <row r="443" spans="1:14" s="69" customFormat="1" ht="50.1" customHeight="1">
      <c r="A443" s="62">
        <v>12</v>
      </c>
      <c r="B443" s="63">
        <v>353.38500000000005</v>
      </c>
      <c r="C443" s="70" t="s">
        <v>548</v>
      </c>
      <c r="D443" s="65" t="s">
        <v>521</v>
      </c>
      <c r="E443" s="65" t="s">
        <v>522</v>
      </c>
      <c r="F443" s="71" t="s">
        <v>549</v>
      </c>
      <c r="G443" s="74">
        <v>210</v>
      </c>
      <c r="H443" s="75" t="s">
        <v>547</v>
      </c>
      <c r="I443" s="68">
        <f t="shared" si="9"/>
        <v>74210.850000000006</v>
      </c>
    </row>
    <row r="444" spans="1:14" s="80" customFormat="1" ht="50.1" customHeight="1">
      <c r="A444" s="62">
        <v>13</v>
      </c>
      <c r="B444" s="63">
        <v>778.95</v>
      </c>
      <c r="C444" s="70" t="s">
        <v>550</v>
      </c>
      <c r="D444" s="65" t="s">
        <v>521</v>
      </c>
      <c r="E444" s="65" t="s">
        <v>522</v>
      </c>
      <c r="F444" s="71" t="s">
        <v>551</v>
      </c>
      <c r="G444" s="78">
        <v>85</v>
      </c>
      <c r="H444" s="79" t="s">
        <v>552</v>
      </c>
      <c r="I444" s="68">
        <f t="shared" si="9"/>
        <v>66210.75</v>
      </c>
    </row>
    <row r="445" spans="1:14" s="77" customFormat="1" ht="50.1" customHeight="1">
      <c r="A445" s="62">
        <v>14</v>
      </c>
      <c r="B445" s="63">
        <v>700</v>
      </c>
      <c r="C445" s="81" t="s">
        <v>553</v>
      </c>
      <c r="D445" s="65" t="s">
        <v>521</v>
      </c>
      <c r="E445" s="65" t="s">
        <v>522</v>
      </c>
      <c r="F445" s="82" t="s">
        <v>554</v>
      </c>
      <c r="G445" s="74">
        <v>128</v>
      </c>
      <c r="H445" s="75" t="s">
        <v>552</v>
      </c>
      <c r="I445" s="68">
        <f t="shared" si="9"/>
        <v>89600</v>
      </c>
    </row>
    <row r="446" spans="1:14" s="77" customFormat="1" ht="50.1" customHeight="1">
      <c r="A446" s="62">
        <v>15</v>
      </c>
      <c r="B446" s="63">
        <v>3</v>
      </c>
      <c r="C446" s="83" t="s">
        <v>555</v>
      </c>
      <c r="D446" s="65" t="s">
        <v>521</v>
      </c>
      <c r="E446" s="65" t="s">
        <v>522</v>
      </c>
      <c r="F446" s="84" t="s">
        <v>556</v>
      </c>
      <c r="G446" s="85">
        <v>4326</v>
      </c>
      <c r="H446" s="86" t="s">
        <v>557</v>
      </c>
      <c r="I446" s="68">
        <f t="shared" si="9"/>
        <v>12978</v>
      </c>
    </row>
    <row r="447" spans="1:14" s="77" customFormat="1" ht="29.25" customHeight="1">
      <c r="A447" s="62">
        <v>16</v>
      </c>
      <c r="B447" s="63">
        <v>1</v>
      </c>
      <c r="C447" s="81" t="s">
        <v>558</v>
      </c>
      <c r="D447" s="65" t="s">
        <v>521</v>
      </c>
      <c r="E447" s="65" t="s">
        <v>522</v>
      </c>
      <c r="F447" s="87" t="s">
        <v>559</v>
      </c>
      <c r="G447" s="85">
        <v>5000</v>
      </c>
      <c r="H447" s="86" t="s">
        <v>560</v>
      </c>
      <c r="I447" s="68">
        <f t="shared" si="9"/>
        <v>5000</v>
      </c>
    </row>
    <row r="448" spans="1:14" s="77" customFormat="1" ht="54.75" customHeight="1">
      <c r="A448" s="140"/>
      <c r="B448" s="63"/>
      <c r="C448" s="73" t="s">
        <v>710</v>
      </c>
      <c r="D448" s="65"/>
      <c r="E448" s="65"/>
      <c r="F448" s="75"/>
      <c r="G448" s="85"/>
      <c r="H448" s="75"/>
      <c r="I448" s="68">
        <v>0</v>
      </c>
    </row>
    <row r="449" spans="1:9" s="77" customFormat="1" ht="20.25" customHeight="1">
      <c r="A449" s="62">
        <v>17</v>
      </c>
      <c r="B449" s="63">
        <v>90</v>
      </c>
      <c r="C449" s="83" t="s">
        <v>561</v>
      </c>
      <c r="D449" s="65" t="s">
        <v>521</v>
      </c>
      <c r="E449" s="65" t="s">
        <v>522</v>
      </c>
      <c r="F449" s="71" t="s">
        <v>562</v>
      </c>
      <c r="G449" s="74">
        <v>336</v>
      </c>
      <c r="H449" s="86" t="s">
        <v>563</v>
      </c>
      <c r="I449" s="68">
        <f t="shared" si="9"/>
        <v>30240</v>
      </c>
    </row>
    <row r="450" spans="1:9" s="77" customFormat="1" ht="20.25" customHeight="1">
      <c r="A450" s="62">
        <v>18</v>
      </c>
      <c r="B450" s="63">
        <v>30</v>
      </c>
      <c r="C450" s="73" t="s">
        <v>564</v>
      </c>
      <c r="D450" s="65" t="s">
        <v>521</v>
      </c>
      <c r="E450" s="65" t="s">
        <v>522</v>
      </c>
      <c r="F450" s="71" t="s">
        <v>565</v>
      </c>
      <c r="G450" s="85">
        <v>369</v>
      </c>
      <c r="H450" s="75" t="s">
        <v>563</v>
      </c>
      <c r="I450" s="68">
        <f t="shared" si="9"/>
        <v>11070</v>
      </c>
    </row>
    <row r="451" spans="1:9" s="77" customFormat="1" ht="20.25" customHeight="1">
      <c r="A451" s="62">
        <v>19</v>
      </c>
      <c r="B451" s="63">
        <v>30</v>
      </c>
      <c r="C451" s="73" t="s">
        <v>566</v>
      </c>
      <c r="D451" s="65" t="s">
        <v>521</v>
      </c>
      <c r="E451" s="65" t="s">
        <v>522</v>
      </c>
      <c r="F451" s="71" t="s">
        <v>567</v>
      </c>
      <c r="G451" s="85">
        <v>394</v>
      </c>
      <c r="H451" s="75" t="s">
        <v>563</v>
      </c>
      <c r="I451" s="68">
        <f t="shared" si="9"/>
        <v>11820</v>
      </c>
    </row>
    <row r="452" spans="1:9" s="77" customFormat="1" ht="20.25" customHeight="1">
      <c r="A452" s="62">
        <v>20</v>
      </c>
      <c r="B452" s="63">
        <v>30</v>
      </c>
      <c r="C452" s="70" t="s">
        <v>568</v>
      </c>
      <c r="D452" s="65" t="s">
        <v>521</v>
      </c>
      <c r="E452" s="65" t="s">
        <v>522</v>
      </c>
      <c r="F452" s="71" t="s">
        <v>569</v>
      </c>
      <c r="G452" s="74">
        <v>492</v>
      </c>
      <c r="H452" s="75" t="s">
        <v>563</v>
      </c>
      <c r="I452" s="68">
        <f t="shared" si="9"/>
        <v>14760</v>
      </c>
    </row>
    <row r="453" spans="1:9" s="77" customFormat="1" ht="20.25" customHeight="1">
      <c r="A453" s="62">
        <v>21</v>
      </c>
      <c r="B453" s="63">
        <v>30</v>
      </c>
      <c r="C453" s="70" t="s">
        <v>570</v>
      </c>
      <c r="D453" s="65" t="s">
        <v>521</v>
      </c>
      <c r="E453" s="65" t="s">
        <v>522</v>
      </c>
      <c r="F453" s="71" t="s">
        <v>571</v>
      </c>
      <c r="G453" s="74">
        <v>623</v>
      </c>
      <c r="H453" s="75" t="s">
        <v>563</v>
      </c>
      <c r="I453" s="68">
        <f t="shared" si="9"/>
        <v>18690</v>
      </c>
    </row>
    <row r="454" spans="1:9" s="77" customFormat="1" ht="20.25" customHeight="1">
      <c r="A454" s="62">
        <v>22</v>
      </c>
      <c r="B454" s="63">
        <v>30</v>
      </c>
      <c r="C454" s="70" t="s">
        <v>572</v>
      </c>
      <c r="D454" s="65" t="s">
        <v>521</v>
      </c>
      <c r="E454" s="65" t="s">
        <v>522</v>
      </c>
      <c r="F454" s="71" t="s">
        <v>573</v>
      </c>
      <c r="G454" s="74">
        <v>754</v>
      </c>
      <c r="H454" s="75" t="s">
        <v>563</v>
      </c>
      <c r="I454" s="68">
        <f t="shared" si="9"/>
        <v>22620</v>
      </c>
    </row>
    <row r="455" spans="1:9" s="77" customFormat="1" ht="20.25" customHeight="1">
      <c r="A455" s="62">
        <v>23</v>
      </c>
      <c r="B455" s="63">
        <v>30</v>
      </c>
      <c r="C455" s="70" t="s">
        <v>574</v>
      </c>
      <c r="D455" s="65" t="s">
        <v>521</v>
      </c>
      <c r="E455" s="65" t="s">
        <v>522</v>
      </c>
      <c r="F455" s="71" t="s">
        <v>575</v>
      </c>
      <c r="G455" s="74">
        <v>918</v>
      </c>
      <c r="H455" s="75" t="s">
        <v>563</v>
      </c>
      <c r="I455" s="68">
        <f t="shared" si="9"/>
        <v>27540</v>
      </c>
    </row>
    <row r="456" spans="1:9" s="77" customFormat="1" ht="20.25" customHeight="1">
      <c r="A456" s="62">
        <v>24</v>
      </c>
      <c r="B456" s="63">
        <v>130</v>
      </c>
      <c r="C456" s="70" t="s">
        <v>576</v>
      </c>
      <c r="D456" s="65" t="s">
        <v>521</v>
      </c>
      <c r="E456" s="65" t="s">
        <v>522</v>
      </c>
      <c r="F456" s="71" t="s">
        <v>577</v>
      </c>
      <c r="G456" s="74">
        <v>1082</v>
      </c>
      <c r="H456" s="75" t="s">
        <v>563</v>
      </c>
      <c r="I456" s="68">
        <f t="shared" si="9"/>
        <v>140660</v>
      </c>
    </row>
    <row r="457" spans="1:9" s="77" customFormat="1" ht="50.1" customHeight="1">
      <c r="A457" s="62">
        <v>25</v>
      </c>
      <c r="B457" s="63">
        <v>45</v>
      </c>
      <c r="C457" s="70" t="s">
        <v>578</v>
      </c>
      <c r="D457" s="65" t="s">
        <v>521</v>
      </c>
      <c r="E457" s="65" t="s">
        <v>522</v>
      </c>
      <c r="F457" s="87" t="s">
        <v>579</v>
      </c>
      <c r="G457" s="74">
        <v>883</v>
      </c>
      <c r="H457" s="75" t="s">
        <v>563</v>
      </c>
      <c r="I457" s="68">
        <f t="shared" si="9"/>
        <v>39735</v>
      </c>
    </row>
    <row r="458" spans="1:9" s="77" customFormat="1" ht="50.1" customHeight="1">
      <c r="A458" s="62">
        <v>26</v>
      </c>
      <c r="B458" s="63">
        <v>1</v>
      </c>
      <c r="C458" s="70" t="s">
        <v>580</v>
      </c>
      <c r="D458" s="65" t="s">
        <v>521</v>
      </c>
      <c r="E458" s="65" t="s">
        <v>522</v>
      </c>
      <c r="F458" s="87" t="s">
        <v>581</v>
      </c>
      <c r="G458" s="74">
        <v>48007</v>
      </c>
      <c r="H458" s="75" t="s">
        <v>13</v>
      </c>
      <c r="I458" s="68">
        <f t="shared" si="9"/>
        <v>48007</v>
      </c>
    </row>
    <row r="459" spans="1:9" s="77" customFormat="1" ht="50.1" customHeight="1">
      <c r="A459" s="62">
        <v>27</v>
      </c>
      <c r="B459" s="63">
        <v>345</v>
      </c>
      <c r="C459" s="70" t="s">
        <v>582</v>
      </c>
      <c r="D459" s="65" t="s">
        <v>521</v>
      </c>
      <c r="E459" s="65" t="s">
        <v>522</v>
      </c>
      <c r="F459" s="87" t="s">
        <v>583</v>
      </c>
      <c r="G459" s="74">
        <v>180</v>
      </c>
      <c r="H459" s="75" t="s">
        <v>563</v>
      </c>
      <c r="I459" s="68">
        <f t="shared" si="9"/>
        <v>62100</v>
      </c>
    </row>
    <row r="460" spans="1:9" s="77" customFormat="1" ht="50.1" customHeight="1">
      <c r="A460" s="62">
        <v>28</v>
      </c>
      <c r="B460" s="63">
        <v>1</v>
      </c>
      <c r="C460" s="73" t="s">
        <v>584</v>
      </c>
      <c r="D460" s="65" t="s">
        <v>521</v>
      </c>
      <c r="E460" s="65" t="s">
        <v>522</v>
      </c>
      <c r="F460" s="87" t="s">
        <v>585</v>
      </c>
      <c r="G460" s="74">
        <v>7854</v>
      </c>
      <c r="H460" s="75" t="s">
        <v>13</v>
      </c>
      <c r="I460" s="68">
        <f t="shared" si="9"/>
        <v>7854</v>
      </c>
    </row>
    <row r="461" spans="1:9" s="77" customFormat="1" ht="50.1" customHeight="1">
      <c r="A461" s="62">
        <v>29</v>
      </c>
      <c r="B461" s="63">
        <v>394</v>
      </c>
      <c r="C461" s="73" t="s">
        <v>586</v>
      </c>
      <c r="D461" s="65" t="s">
        <v>521</v>
      </c>
      <c r="E461" s="65" t="s">
        <v>522</v>
      </c>
      <c r="F461" s="87" t="s">
        <v>587</v>
      </c>
      <c r="G461" s="74">
        <v>192</v>
      </c>
      <c r="H461" s="86" t="s">
        <v>563</v>
      </c>
      <c r="I461" s="68">
        <f t="shared" si="9"/>
        <v>75648</v>
      </c>
    </row>
    <row r="462" spans="1:9" s="77" customFormat="1" ht="50.1" customHeight="1">
      <c r="A462" s="62">
        <v>30</v>
      </c>
      <c r="B462" s="63">
        <v>51</v>
      </c>
      <c r="C462" s="73" t="s">
        <v>588</v>
      </c>
      <c r="D462" s="65" t="s">
        <v>521</v>
      </c>
      <c r="E462" s="65" t="s">
        <v>522</v>
      </c>
      <c r="F462" s="88" t="s">
        <v>589</v>
      </c>
      <c r="G462" s="74">
        <v>410</v>
      </c>
      <c r="H462" s="86" t="s">
        <v>116</v>
      </c>
      <c r="I462" s="68">
        <f t="shared" si="9"/>
        <v>20910</v>
      </c>
    </row>
    <row r="463" spans="1:9" s="77" customFormat="1" ht="50.1" customHeight="1">
      <c r="A463" s="62">
        <v>31</v>
      </c>
      <c r="B463" s="63">
        <v>45</v>
      </c>
      <c r="C463" s="73" t="s">
        <v>590</v>
      </c>
      <c r="D463" s="65" t="s">
        <v>521</v>
      </c>
      <c r="E463" s="65" t="s">
        <v>522</v>
      </c>
      <c r="F463" s="88" t="s">
        <v>591</v>
      </c>
      <c r="G463" s="74">
        <v>466</v>
      </c>
      <c r="H463" s="86" t="s">
        <v>13</v>
      </c>
      <c r="I463" s="68">
        <f t="shared" si="9"/>
        <v>20970</v>
      </c>
    </row>
    <row r="464" spans="1:9" s="77" customFormat="1" ht="50.1" customHeight="1">
      <c r="A464" s="62">
        <v>32</v>
      </c>
      <c r="B464" s="63">
        <v>1428.2</v>
      </c>
      <c r="C464" s="73" t="s">
        <v>592</v>
      </c>
      <c r="D464" s="65" t="s">
        <v>521</v>
      </c>
      <c r="E464" s="65" t="s">
        <v>522</v>
      </c>
      <c r="F464" s="71" t="s">
        <v>593</v>
      </c>
      <c r="G464" s="74">
        <v>416</v>
      </c>
      <c r="H464" s="86" t="s">
        <v>594</v>
      </c>
      <c r="I464" s="68">
        <f t="shared" si="9"/>
        <v>594131.20000000007</v>
      </c>
    </row>
    <row r="465" spans="1:9" s="77" customFormat="1" ht="17.25" customHeight="1">
      <c r="A465" s="62">
        <v>33</v>
      </c>
      <c r="B465" s="63">
        <v>3.4299999999999997</v>
      </c>
      <c r="C465" s="89" t="s">
        <v>595</v>
      </c>
      <c r="D465" s="65" t="s">
        <v>521</v>
      </c>
      <c r="E465" s="65" t="s">
        <v>522</v>
      </c>
      <c r="F465" s="71" t="s">
        <v>596</v>
      </c>
      <c r="G465" s="78">
        <v>12314</v>
      </c>
      <c r="H465" s="86" t="s">
        <v>594</v>
      </c>
      <c r="I465" s="68">
        <f t="shared" si="9"/>
        <v>42237.02</v>
      </c>
    </row>
    <row r="466" spans="1:9" s="77" customFormat="1" ht="17.25" customHeight="1">
      <c r="A466" s="62">
        <v>34</v>
      </c>
      <c r="B466" s="63">
        <v>0.57999999999999996</v>
      </c>
      <c r="C466" s="89" t="s">
        <v>597</v>
      </c>
      <c r="D466" s="65" t="s">
        <v>521</v>
      </c>
      <c r="E466" s="65" t="s">
        <v>522</v>
      </c>
      <c r="F466" s="71" t="s">
        <v>598</v>
      </c>
      <c r="G466" s="78">
        <v>13105</v>
      </c>
      <c r="H466" s="86" t="s">
        <v>594</v>
      </c>
      <c r="I466" s="68">
        <f t="shared" si="9"/>
        <v>7600.9</v>
      </c>
    </row>
    <row r="467" spans="1:9" s="77" customFormat="1" ht="17.25" customHeight="1">
      <c r="A467" s="62">
        <v>35</v>
      </c>
      <c r="B467" s="90">
        <v>2.7</v>
      </c>
      <c r="C467" s="73" t="s">
        <v>599</v>
      </c>
      <c r="D467" s="65" t="s">
        <v>521</v>
      </c>
      <c r="E467" s="65" t="s">
        <v>522</v>
      </c>
      <c r="F467" s="71" t="s">
        <v>600</v>
      </c>
      <c r="G467" s="85">
        <v>1378</v>
      </c>
      <c r="H467" s="75" t="s">
        <v>547</v>
      </c>
      <c r="I467" s="68">
        <f t="shared" si="9"/>
        <v>3720.6000000000004</v>
      </c>
    </row>
    <row r="468" spans="1:9" s="77" customFormat="1" ht="17.25" customHeight="1">
      <c r="A468" s="62">
        <v>36</v>
      </c>
      <c r="B468" s="90">
        <v>20.797999999999995</v>
      </c>
      <c r="C468" s="70" t="s">
        <v>601</v>
      </c>
      <c r="D468" s="65" t="s">
        <v>521</v>
      </c>
      <c r="E468" s="65" t="s">
        <v>522</v>
      </c>
      <c r="F468" s="71" t="s">
        <v>602</v>
      </c>
      <c r="G468" s="74">
        <v>10901</v>
      </c>
      <c r="H468" s="75" t="s">
        <v>594</v>
      </c>
      <c r="I468" s="68">
        <f t="shared" si="9"/>
        <v>226718.99799999993</v>
      </c>
    </row>
    <row r="469" spans="1:9" s="77" customFormat="1" ht="50.1" customHeight="1">
      <c r="A469" s="62">
        <v>37</v>
      </c>
      <c r="B469" s="90">
        <v>55.289999999999992</v>
      </c>
      <c r="C469" s="70" t="s">
        <v>603</v>
      </c>
      <c r="D469" s="65" t="s">
        <v>521</v>
      </c>
      <c r="E469" s="65" t="s">
        <v>522</v>
      </c>
      <c r="F469" s="71" t="s">
        <v>604</v>
      </c>
      <c r="G469" s="74">
        <v>8222</v>
      </c>
      <c r="H469" s="75" t="s">
        <v>594</v>
      </c>
      <c r="I469" s="68">
        <f t="shared" si="9"/>
        <v>454594.37999999995</v>
      </c>
    </row>
    <row r="470" spans="1:9" s="77" customFormat="1" ht="50.1" customHeight="1">
      <c r="A470" s="62">
        <v>38</v>
      </c>
      <c r="B470" s="76">
        <v>71.400000000000006</v>
      </c>
      <c r="C470" s="70" t="s">
        <v>605</v>
      </c>
      <c r="D470" s="65" t="s">
        <v>521</v>
      </c>
      <c r="E470" s="65" t="s">
        <v>522</v>
      </c>
      <c r="F470" s="91" t="s">
        <v>606</v>
      </c>
      <c r="G470" s="74">
        <v>147</v>
      </c>
      <c r="H470" s="75" t="s">
        <v>552</v>
      </c>
      <c r="I470" s="68">
        <f t="shared" si="9"/>
        <v>10495.800000000001</v>
      </c>
    </row>
    <row r="471" spans="1:9" s="95" customFormat="1" ht="50.1" customHeight="1">
      <c r="A471" s="62">
        <v>39</v>
      </c>
      <c r="B471" s="76">
        <v>180</v>
      </c>
      <c r="C471" s="92" t="s">
        <v>607</v>
      </c>
      <c r="D471" s="65" t="s">
        <v>521</v>
      </c>
      <c r="E471" s="65" t="s">
        <v>522</v>
      </c>
      <c r="F471" s="91" t="s">
        <v>608</v>
      </c>
      <c r="G471" s="93">
        <v>34</v>
      </c>
      <c r="H471" s="94" t="s">
        <v>609</v>
      </c>
      <c r="I471" s="68">
        <f t="shared" si="9"/>
        <v>6120</v>
      </c>
    </row>
    <row r="472" spans="1:9" s="95" customFormat="1" ht="50.1" customHeight="1">
      <c r="A472" s="62">
        <v>40</v>
      </c>
      <c r="B472" s="76">
        <v>30.9</v>
      </c>
      <c r="C472" s="92" t="s">
        <v>610</v>
      </c>
      <c r="D472" s="65" t="s">
        <v>521</v>
      </c>
      <c r="E472" s="65" t="s">
        <v>522</v>
      </c>
      <c r="F472" s="71" t="s">
        <v>611</v>
      </c>
      <c r="G472" s="93">
        <v>3003</v>
      </c>
      <c r="H472" s="94" t="s">
        <v>547</v>
      </c>
      <c r="I472" s="68">
        <f t="shared" si="9"/>
        <v>92792.7</v>
      </c>
    </row>
    <row r="473" spans="1:9" s="80" customFormat="1" ht="50.1" customHeight="1">
      <c r="A473" s="62">
        <v>41</v>
      </c>
      <c r="B473" s="76">
        <v>8.64</v>
      </c>
      <c r="C473" s="70" t="s">
        <v>612</v>
      </c>
      <c r="D473" s="65" t="s">
        <v>521</v>
      </c>
      <c r="E473" s="65" t="s">
        <v>522</v>
      </c>
      <c r="F473" s="71" t="s">
        <v>613</v>
      </c>
      <c r="G473" s="78">
        <v>2990</v>
      </c>
      <c r="H473" s="79" t="s">
        <v>547</v>
      </c>
      <c r="I473" s="68">
        <f t="shared" si="9"/>
        <v>25833.600000000002</v>
      </c>
    </row>
    <row r="474" spans="1:9" s="80" customFormat="1" ht="50.1" customHeight="1">
      <c r="A474" s="62">
        <v>42</v>
      </c>
      <c r="B474" s="76">
        <v>9.6150000000000002</v>
      </c>
      <c r="C474" s="70" t="s">
        <v>614</v>
      </c>
      <c r="D474" s="65" t="s">
        <v>521</v>
      </c>
      <c r="E474" s="65" t="s">
        <v>522</v>
      </c>
      <c r="F474" s="71" t="s">
        <v>615</v>
      </c>
      <c r="G474" s="78">
        <v>7314</v>
      </c>
      <c r="H474" s="79" t="s">
        <v>547</v>
      </c>
      <c r="I474" s="68">
        <f t="shared" si="9"/>
        <v>70324.11</v>
      </c>
    </row>
    <row r="475" spans="1:9" s="80" customFormat="1" ht="50.1" customHeight="1">
      <c r="A475" s="62">
        <v>43</v>
      </c>
      <c r="B475" s="76">
        <v>155.25</v>
      </c>
      <c r="C475" s="70" t="s">
        <v>616</v>
      </c>
      <c r="D475" s="65" t="s">
        <v>521</v>
      </c>
      <c r="E475" s="65" t="s">
        <v>522</v>
      </c>
      <c r="F475" s="71" t="s">
        <v>617</v>
      </c>
      <c r="G475" s="74">
        <v>124</v>
      </c>
      <c r="H475" s="79" t="s">
        <v>557</v>
      </c>
      <c r="I475" s="68">
        <f t="shared" si="9"/>
        <v>19251</v>
      </c>
    </row>
    <row r="476" spans="1:9" s="80" customFormat="1" ht="50.1" customHeight="1">
      <c r="A476" s="62">
        <v>44</v>
      </c>
      <c r="B476" s="76">
        <v>8.64</v>
      </c>
      <c r="C476" s="70" t="s">
        <v>618</v>
      </c>
      <c r="D476" s="65" t="s">
        <v>521</v>
      </c>
      <c r="E476" s="65" t="s">
        <v>522</v>
      </c>
      <c r="F476" s="71" t="s">
        <v>619</v>
      </c>
      <c r="G476" s="74">
        <v>3623</v>
      </c>
      <c r="H476" s="79" t="s">
        <v>557</v>
      </c>
      <c r="I476" s="68">
        <f t="shared" si="9"/>
        <v>31302.720000000001</v>
      </c>
    </row>
    <row r="477" spans="1:9" s="80" customFormat="1" ht="50.1" customHeight="1">
      <c r="A477" s="62">
        <v>45</v>
      </c>
      <c r="B477" s="76">
        <v>16.559999999999999</v>
      </c>
      <c r="C477" s="70" t="s">
        <v>620</v>
      </c>
      <c r="D477" s="65" t="s">
        <v>521</v>
      </c>
      <c r="E477" s="65" t="s">
        <v>522</v>
      </c>
      <c r="F477" s="71" t="s">
        <v>621</v>
      </c>
      <c r="G477" s="74">
        <v>912</v>
      </c>
      <c r="H477" s="79" t="s">
        <v>547</v>
      </c>
      <c r="I477" s="68">
        <f t="shared" si="9"/>
        <v>15102.72</v>
      </c>
    </row>
    <row r="478" spans="1:9" s="80" customFormat="1" ht="50.1" customHeight="1">
      <c r="A478" s="62">
        <v>46</v>
      </c>
      <c r="B478" s="76">
        <v>121.91999999999999</v>
      </c>
      <c r="C478" s="70" t="s">
        <v>622</v>
      </c>
      <c r="D478" s="65" t="s">
        <v>521</v>
      </c>
      <c r="E478" s="65" t="s">
        <v>522</v>
      </c>
      <c r="F478" s="71" t="s">
        <v>623</v>
      </c>
      <c r="G478" s="74">
        <v>784</v>
      </c>
      <c r="H478" s="79" t="s">
        <v>547</v>
      </c>
      <c r="I478" s="68">
        <f t="shared" si="9"/>
        <v>95585.279999999984</v>
      </c>
    </row>
    <row r="479" spans="1:9" s="80" customFormat="1" ht="50.1" customHeight="1">
      <c r="A479" s="62">
        <v>47</v>
      </c>
      <c r="B479" s="76">
        <v>6.74</v>
      </c>
      <c r="C479" s="70" t="s">
        <v>624</v>
      </c>
      <c r="D479" s="65" t="s">
        <v>521</v>
      </c>
      <c r="E479" s="65" t="s">
        <v>522</v>
      </c>
      <c r="F479" s="71" t="s">
        <v>625</v>
      </c>
      <c r="G479" s="74">
        <v>874</v>
      </c>
      <c r="H479" s="79" t="s">
        <v>547</v>
      </c>
      <c r="I479" s="68">
        <f t="shared" si="9"/>
        <v>5890.76</v>
      </c>
    </row>
    <row r="480" spans="1:9" s="80" customFormat="1" ht="50.1" customHeight="1">
      <c r="A480" s="62">
        <v>48</v>
      </c>
      <c r="B480" s="76">
        <v>243.69</v>
      </c>
      <c r="C480" s="70" t="s">
        <v>626</v>
      </c>
      <c r="D480" s="65" t="s">
        <v>521</v>
      </c>
      <c r="E480" s="65" t="s">
        <v>522</v>
      </c>
      <c r="F480" s="71" t="s">
        <v>627</v>
      </c>
      <c r="G480" s="74">
        <v>146</v>
      </c>
      <c r="H480" s="79" t="s">
        <v>547</v>
      </c>
      <c r="I480" s="68">
        <f t="shared" si="9"/>
        <v>35578.74</v>
      </c>
    </row>
    <row r="481" spans="1:10" s="80" customFormat="1" ht="50.1" customHeight="1">
      <c r="A481" s="62">
        <v>49</v>
      </c>
      <c r="B481" s="76">
        <v>121.42</v>
      </c>
      <c r="C481" s="70" t="s">
        <v>628</v>
      </c>
      <c r="D481" s="65" t="s">
        <v>521</v>
      </c>
      <c r="E481" s="65" t="s">
        <v>522</v>
      </c>
      <c r="F481" s="62" t="s">
        <v>629</v>
      </c>
      <c r="G481" s="74">
        <v>580</v>
      </c>
      <c r="H481" s="79">
        <v>0</v>
      </c>
      <c r="I481" s="68">
        <f t="shared" si="9"/>
        <v>70423.600000000006</v>
      </c>
    </row>
    <row r="482" spans="1:10" s="80" customFormat="1" ht="50.1" customHeight="1">
      <c r="A482" s="62">
        <v>50</v>
      </c>
      <c r="B482" s="76">
        <v>60</v>
      </c>
      <c r="C482" s="70" t="s">
        <v>630</v>
      </c>
      <c r="D482" s="65" t="s">
        <v>521</v>
      </c>
      <c r="E482" s="65" t="s">
        <v>522</v>
      </c>
      <c r="F482" s="88" t="s">
        <v>631</v>
      </c>
      <c r="G482" s="74">
        <v>108</v>
      </c>
      <c r="H482" s="79" t="s">
        <v>563</v>
      </c>
      <c r="I482" s="68">
        <f t="shared" si="9"/>
        <v>6480</v>
      </c>
    </row>
    <row r="483" spans="1:10" s="80" customFormat="1" ht="50.1" customHeight="1">
      <c r="A483" s="62">
        <v>51</v>
      </c>
      <c r="B483" s="76">
        <v>1</v>
      </c>
      <c r="C483" s="64" t="s">
        <v>632</v>
      </c>
      <c r="D483" s="65" t="s">
        <v>521</v>
      </c>
      <c r="E483" s="65" t="s">
        <v>522</v>
      </c>
      <c r="F483" s="88" t="s">
        <v>633</v>
      </c>
      <c r="G483" s="74">
        <v>11353</v>
      </c>
      <c r="H483" s="79" t="s">
        <v>13</v>
      </c>
      <c r="I483" s="68">
        <f t="shared" si="9"/>
        <v>11353</v>
      </c>
      <c r="J483" s="142"/>
    </row>
    <row r="484" spans="1:10" s="97" customFormat="1" ht="50.1" customHeight="1">
      <c r="A484" s="62">
        <v>52</v>
      </c>
      <c r="B484" s="90">
        <v>10</v>
      </c>
      <c r="C484" s="70" t="s">
        <v>634</v>
      </c>
      <c r="D484" s="65" t="s">
        <v>521</v>
      </c>
      <c r="E484" s="65" t="s">
        <v>522</v>
      </c>
      <c r="F484" s="88" t="s">
        <v>635</v>
      </c>
      <c r="G484" s="74">
        <v>166</v>
      </c>
      <c r="H484" s="96" t="s">
        <v>13</v>
      </c>
      <c r="I484" s="68">
        <f t="shared" si="9"/>
        <v>1660</v>
      </c>
    </row>
    <row r="485" spans="1:10" s="80" customFormat="1" ht="50.1" customHeight="1">
      <c r="A485" s="62">
        <v>53</v>
      </c>
      <c r="B485" s="90">
        <v>5</v>
      </c>
      <c r="C485" s="89" t="s">
        <v>636</v>
      </c>
      <c r="D485" s="65" t="s">
        <v>521</v>
      </c>
      <c r="E485" s="65" t="s">
        <v>522</v>
      </c>
      <c r="F485" s="88" t="s">
        <v>637</v>
      </c>
      <c r="G485" s="78">
        <v>449</v>
      </c>
      <c r="H485" s="79" t="s">
        <v>13</v>
      </c>
      <c r="I485" s="68">
        <f t="shared" si="9"/>
        <v>2245</v>
      </c>
    </row>
    <row r="486" spans="1:10" s="80" customFormat="1" ht="50.1" customHeight="1">
      <c r="A486" s="62">
        <v>54</v>
      </c>
      <c r="B486" s="90">
        <v>24</v>
      </c>
      <c r="C486" s="89" t="s">
        <v>638</v>
      </c>
      <c r="D486" s="65" t="s">
        <v>521</v>
      </c>
      <c r="E486" s="65" t="s">
        <v>522</v>
      </c>
      <c r="F486" s="88" t="s">
        <v>639</v>
      </c>
      <c r="G486" s="78">
        <v>676</v>
      </c>
      <c r="H486" s="79" t="s">
        <v>13</v>
      </c>
      <c r="I486" s="68">
        <f t="shared" si="9"/>
        <v>16224</v>
      </c>
    </row>
    <row r="487" spans="1:10" s="80" customFormat="1">
      <c r="A487" s="62">
        <v>55</v>
      </c>
      <c r="B487" s="90">
        <v>12</v>
      </c>
      <c r="C487" s="89" t="s">
        <v>640</v>
      </c>
      <c r="D487" s="65" t="s">
        <v>521</v>
      </c>
      <c r="E487" s="65" t="s">
        <v>522</v>
      </c>
      <c r="F487" s="88" t="s">
        <v>641</v>
      </c>
      <c r="G487" s="78">
        <v>148</v>
      </c>
      <c r="H487" s="79" t="s">
        <v>13</v>
      </c>
      <c r="I487" s="68">
        <f t="shared" si="9"/>
        <v>1776</v>
      </c>
    </row>
    <row r="488" spans="1:10" s="80" customFormat="1" ht="50.1" customHeight="1">
      <c r="A488" s="62">
        <v>56</v>
      </c>
      <c r="B488" s="90">
        <v>1</v>
      </c>
      <c r="C488" s="89" t="s">
        <v>642</v>
      </c>
      <c r="D488" s="65" t="s">
        <v>521</v>
      </c>
      <c r="E488" s="65" t="s">
        <v>522</v>
      </c>
      <c r="F488" s="88" t="s">
        <v>643</v>
      </c>
      <c r="G488" s="78">
        <v>2192</v>
      </c>
      <c r="H488" s="79" t="s">
        <v>13</v>
      </c>
      <c r="I488" s="68">
        <f t="shared" si="9"/>
        <v>2192</v>
      </c>
    </row>
    <row r="489" spans="1:10" s="80" customFormat="1" ht="50.1" customHeight="1">
      <c r="A489" s="62">
        <v>57</v>
      </c>
      <c r="B489" s="90">
        <v>90</v>
      </c>
      <c r="C489" s="89" t="s">
        <v>644</v>
      </c>
      <c r="D489" s="65" t="s">
        <v>521</v>
      </c>
      <c r="E489" s="65" t="s">
        <v>522</v>
      </c>
      <c r="F489" s="88" t="s">
        <v>645</v>
      </c>
      <c r="G489" s="78">
        <v>75</v>
      </c>
      <c r="H489" s="79" t="s">
        <v>563</v>
      </c>
      <c r="I489" s="68">
        <f t="shared" si="9"/>
        <v>6750</v>
      </c>
    </row>
    <row r="490" spans="1:10" s="80" customFormat="1" ht="50.1" customHeight="1">
      <c r="A490" s="62">
        <v>58</v>
      </c>
      <c r="B490" s="90">
        <v>90</v>
      </c>
      <c r="C490" s="89" t="s">
        <v>646</v>
      </c>
      <c r="D490" s="65" t="s">
        <v>521</v>
      </c>
      <c r="E490" s="65" t="s">
        <v>522</v>
      </c>
      <c r="F490" s="88" t="s">
        <v>647</v>
      </c>
      <c r="G490" s="78">
        <v>103</v>
      </c>
      <c r="H490" s="79" t="s">
        <v>563</v>
      </c>
      <c r="I490" s="68">
        <f t="shared" si="9"/>
        <v>9270</v>
      </c>
    </row>
    <row r="491" spans="1:10" s="80" customFormat="1" ht="50.1" customHeight="1">
      <c r="A491" s="62">
        <v>59</v>
      </c>
      <c r="B491" s="90">
        <v>10</v>
      </c>
      <c r="C491" s="89" t="s">
        <v>648</v>
      </c>
      <c r="D491" s="65" t="s">
        <v>521</v>
      </c>
      <c r="E491" s="65" t="s">
        <v>522</v>
      </c>
      <c r="F491" s="88" t="s">
        <v>649</v>
      </c>
      <c r="G491" s="78">
        <v>141</v>
      </c>
      <c r="H491" s="79" t="s">
        <v>13</v>
      </c>
      <c r="I491" s="68">
        <f t="shared" si="9"/>
        <v>1410</v>
      </c>
    </row>
    <row r="492" spans="1:10" s="80" customFormat="1" ht="50.1" customHeight="1">
      <c r="A492" s="62">
        <v>60</v>
      </c>
      <c r="B492" s="90">
        <v>2</v>
      </c>
      <c r="C492" s="89" t="s">
        <v>650</v>
      </c>
      <c r="D492" s="65" t="s">
        <v>521</v>
      </c>
      <c r="E492" s="65" t="s">
        <v>522</v>
      </c>
      <c r="F492" s="88" t="s">
        <v>651</v>
      </c>
      <c r="G492" s="78">
        <v>2277</v>
      </c>
      <c r="H492" s="79" t="s">
        <v>13</v>
      </c>
      <c r="I492" s="68">
        <f t="shared" si="9"/>
        <v>4554</v>
      </c>
    </row>
    <row r="493" spans="1:10" s="80" customFormat="1" ht="50.1" customHeight="1">
      <c r="A493" s="62">
        <v>61</v>
      </c>
      <c r="B493" s="90">
        <v>2</v>
      </c>
      <c r="C493" s="89" t="s">
        <v>652</v>
      </c>
      <c r="D493" s="65" t="s">
        <v>521</v>
      </c>
      <c r="E493" s="65" t="s">
        <v>522</v>
      </c>
      <c r="F493" s="88" t="s">
        <v>653</v>
      </c>
      <c r="G493" s="78">
        <v>589</v>
      </c>
      <c r="H493" s="79" t="s">
        <v>13</v>
      </c>
      <c r="I493" s="68">
        <f t="shared" si="9"/>
        <v>1178</v>
      </c>
    </row>
    <row r="494" spans="1:10" s="80" customFormat="1" ht="50.1" customHeight="1">
      <c r="A494" s="62">
        <v>62</v>
      </c>
      <c r="B494" s="90">
        <v>1</v>
      </c>
      <c r="C494" s="89" t="s">
        <v>654</v>
      </c>
      <c r="D494" s="65" t="s">
        <v>521</v>
      </c>
      <c r="E494" s="65" t="s">
        <v>522</v>
      </c>
      <c r="F494" s="88" t="s">
        <v>655</v>
      </c>
      <c r="G494" s="78">
        <v>5345</v>
      </c>
      <c r="H494" s="79" t="s">
        <v>13</v>
      </c>
      <c r="I494" s="68">
        <f t="shared" si="9"/>
        <v>5345</v>
      </c>
    </row>
    <row r="495" spans="1:10" s="80" customFormat="1" ht="50.1" customHeight="1">
      <c r="A495" s="62">
        <v>63</v>
      </c>
      <c r="B495" s="90">
        <v>60</v>
      </c>
      <c r="C495" s="89" t="s">
        <v>656</v>
      </c>
      <c r="D495" s="65" t="s">
        <v>521</v>
      </c>
      <c r="E495" s="65" t="s">
        <v>522</v>
      </c>
      <c r="F495" s="88" t="s">
        <v>657</v>
      </c>
      <c r="G495" s="78">
        <v>755</v>
      </c>
      <c r="H495" s="79" t="s">
        <v>563</v>
      </c>
      <c r="I495" s="68">
        <f t="shared" si="9"/>
        <v>45300</v>
      </c>
    </row>
    <row r="496" spans="1:10" s="80" customFormat="1" ht="50.1" customHeight="1">
      <c r="A496" s="62">
        <v>64</v>
      </c>
      <c r="B496" s="90">
        <v>5</v>
      </c>
      <c r="C496" s="89" t="s">
        <v>658</v>
      </c>
      <c r="D496" s="65" t="s">
        <v>521</v>
      </c>
      <c r="E496" s="65" t="s">
        <v>522</v>
      </c>
      <c r="F496" s="88" t="s">
        <v>659</v>
      </c>
      <c r="G496" s="78">
        <v>8766</v>
      </c>
      <c r="H496" s="79" t="s">
        <v>13</v>
      </c>
      <c r="I496" s="68">
        <f t="shared" si="9"/>
        <v>43830</v>
      </c>
    </row>
    <row r="497" spans="1:9" s="80" customFormat="1" ht="50.1" customHeight="1">
      <c r="A497" s="62">
        <v>65</v>
      </c>
      <c r="B497" s="90">
        <v>2</v>
      </c>
      <c r="C497" s="89" t="s">
        <v>660</v>
      </c>
      <c r="D497" s="65" t="s">
        <v>521</v>
      </c>
      <c r="E497" s="65" t="s">
        <v>522</v>
      </c>
      <c r="F497" s="88" t="s">
        <v>661</v>
      </c>
      <c r="G497" s="78">
        <v>128</v>
      </c>
      <c r="H497" s="79" t="s">
        <v>13</v>
      </c>
      <c r="I497" s="68">
        <f t="shared" ref="I497:I516" si="10">G497*B497</f>
        <v>256</v>
      </c>
    </row>
    <row r="498" spans="1:9" s="80" customFormat="1" ht="50.1" customHeight="1">
      <c r="A498" s="62">
        <v>66</v>
      </c>
      <c r="B498" s="90">
        <v>4</v>
      </c>
      <c r="C498" s="89" t="s">
        <v>662</v>
      </c>
      <c r="D498" s="65" t="s">
        <v>521</v>
      </c>
      <c r="E498" s="65" t="s">
        <v>522</v>
      </c>
      <c r="F498" s="88" t="s">
        <v>663</v>
      </c>
      <c r="G498" s="78">
        <v>100</v>
      </c>
      <c r="H498" s="79" t="s">
        <v>13</v>
      </c>
      <c r="I498" s="68">
        <f t="shared" si="10"/>
        <v>400</v>
      </c>
    </row>
    <row r="499" spans="1:9" s="80" customFormat="1" ht="50.1" customHeight="1">
      <c r="A499" s="62">
        <v>67</v>
      </c>
      <c r="B499" s="90">
        <v>9</v>
      </c>
      <c r="C499" s="89" t="s">
        <v>664</v>
      </c>
      <c r="D499" s="65" t="s">
        <v>521</v>
      </c>
      <c r="E499" s="65" t="s">
        <v>522</v>
      </c>
      <c r="F499" s="88" t="s">
        <v>665</v>
      </c>
      <c r="G499" s="78">
        <v>462</v>
      </c>
      <c r="H499" s="79" t="s">
        <v>563</v>
      </c>
      <c r="I499" s="68">
        <f t="shared" si="10"/>
        <v>4158</v>
      </c>
    </row>
    <row r="500" spans="1:9" s="80" customFormat="1" ht="50.1" customHeight="1">
      <c r="A500" s="62">
        <v>68</v>
      </c>
      <c r="B500" s="90">
        <v>18</v>
      </c>
      <c r="C500" s="89" t="s">
        <v>666</v>
      </c>
      <c r="D500" s="65" t="s">
        <v>521</v>
      </c>
      <c r="E500" s="65" t="s">
        <v>522</v>
      </c>
      <c r="F500" s="88" t="s">
        <v>667</v>
      </c>
      <c r="G500" s="78">
        <v>410</v>
      </c>
      <c r="H500" s="79" t="s">
        <v>563</v>
      </c>
      <c r="I500" s="68">
        <f t="shared" si="10"/>
        <v>7380</v>
      </c>
    </row>
    <row r="501" spans="1:9" s="80" customFormat="1" ht="50.1" customHeight="1">
      <c r="A501" s="62">
        <v>69</v>
      </c>
      <c r="B501" s="90">
        <v>2</v>
      </c>
      <c r="C501" s="89" t="s">
        <v>668</v>
      </c>
      <c r="D501" s="65" t="s">
        <v>521</v>
      </c>
      <c r="E501" s="65" t="s">
        <v>522</v>
      </c>
      <c r="F501" s="88" t="s">
        <v>669</v>
      </c>
      <c r="G501" s="78">
        <v>767</v>
      </c>
      <c r="H501" s="79" t="s">
        <v>13</v>
      </c>
      <c r="I501" s="68">
        <f t="shared" si="10"/>
        <v>1534</v>
      </c>
    </row>
    <row r="502" spans="1:9" s="80" customFormat="1">
      <c r="A502" s="62">
        <v>70</v>
      </c>
      <c r="B502" s="90">
        <v>1</v>
      </c>
      <c r="C502" s="89" t="s">
        <v>670</v>
      </c>
      <c r="D502" s="65" t="s">
        <v>521</v>
      </c>
      <c r="E502" s="65" t="s">
        <v>522</v>
      </c>
      <c r="F502" s="88" t="s">
        <v>671</v>
      </c>
      <c r="G502" s="78">
        <v>2228</v>
      </c>
      <c r="H502" s="79" t="s">
        <v>13</v>
      </c>
      <c r="I502" s="68">
        <f t="shared" si="10"/>
        <v>2228</v>
      </c>
    </row>
    <row r="503" spans="1:9" s="80" customFormat="1">
      <c r="A503" s="62">
        <v>71</v>
      </c>
      <c r="B503" s="90">
        <v>2</v>
      </c>
      <c r="C503" s="89" t="s">
        <v>672</v>
      </c>
      <c r="D503" s="65" t="s">
        <v>521</v>
      </c>
      <c r="E503" s="65" t="s">
        <v>522</v>
      </c>
      <c r="F503" s="88" t="s">
        <v>673</v>
      </c>
      <c r="G503" s="78">
        <v>721</v>
      </c>
      <c r="H503" s="79" t="s">
        <v>13</v>
      </c>
      <c r="I503" s="68">
        <f t="shared" si="10"/>
        <v>1442</v>
      </c>
    </row>
    <row r="504" spans="1:9" s="80" customFormat="1">
      <c r="A504" s="62">
        <v>72</v>
      </c>
      <c r="B504" s="90">
        <v>2</v>
      </c>
      <c r="C504" s="89" t="s">
        <v>674</v>
      </c>
      <c r="D504" s="65" t="s">
        <v>521</v>
      </c>
      <c r="E504" s="65" t="s">
        <v>522</v>
      </c>
      <c r="F504" s="88" t="s">
        <v>675</v>
      </c>
      <c r="G504" s="78">
        <v>298</v>
      </c>
      <c r="H504" s="79" t="s">
        <v>13</v>
      </c>
      <c r="I504" s="68">
        <f t="shared" si="10"/>
        <v>596</v>
      </c>
    </row>
    <row r="505" spans="1:9" s="80" customFormat="1" ht="50.1" customHeight="1">
      <c r="A505" s="62">
        <v>73</v>
      </c>
      <c r="B505" s="90">
        <v>1</v>
      </c>
      <c r="C505" s="89" t="s">
        <v>676</v>
      </c>
      <c r="D505" s="65" t="s">
        <v>521</v>
      </c>
      <c r="E505" s="65" t="s">
        <v>522</v>
      </c>
      <c r="F505" s="88" t="s">
        <v>677</v>
      </c>
      <c r="G505" s="78">
        <v>1717</v>
      </c>
      <c r="H505" s="79" t="s">
        <v>13</v>
      </c>
      <c r="I505" s="68">
        <f t="shared" si="10"/>
        <v>1717</v>
      </c>
    </row>
    <row r="506" spans="1:9" s="80" customFormat="1" ht="50.1" customHeight="1">
      <c r="A506" s="62">
        <v>74</v>
      </c>
      <c r="B506" s="90">
        <v>2</v>
      </c>
      <c r="C506" s="89" t="s">
        <v>678</v>
      </c>
      <c r="D506" s="65" t="s">
        <v>521</v>
      </c>
      <c r="E506" s="65" t="s">
        <v>522</v>
      </c>
      <c r="F506" s="88" t="s">
        <v>679</v>
      </c>
      <c r="G506" s="78">
        <v>309</v>
      </c>
      <c r="H506" s="79" t="s">
        <v>13</v>
      </c>
      <c r="I506" s="68">
        <f t="shared" si="10"/>
        <v>618</v>
      </c>
    </row>
    <row r="507" spans="1:9" s="80" customFormat="1" ht="50.1" customHeight="1">
      <c r="A507" s="62">
        <v>75</v>
      </c>
      <c r="B507" s="90">
        <v>2</v>
      </c>
      <c r="C507" s="89" t="s">
        <v>680</v>
      </c>
      <c r="D507" s="65" t="s">
        <v>521</v>
      </c>
      <c r="E507" s="65" t="s">
        <v>522</v>
      </c>
      <c r="F507" s="88" t="s">
        <v>681</v>
      </c>
      <c r="G507" s="78">
        <v>134</v>
      </c>
      <c r="H507" s="79" t="s">
        <v>13</v>
      </c>
      <c r="I507" s="68">
        <f t="shared" si="10"/>
        <v>268</v>
      </c>
    </row>
    <row r="508" spans="1:9" s="80" customFormat="1" ht="50.1" customHeight="1">
      <c r="A508" s="62">
        <v>76</v>
      </c>
      <c r="B508" s="90">
        <v>1000</v>
      </c>
      <c r="C508" s="89" t="s">
        <v>682</v>
      </c>
      <c r="D508" s="65" t="s">
        <v>521</v>
      </c>
      <c r="E508" s="65" t="s">
        <v>522</v>
      </c>
      <c r="F508" s="88" t="s">
        <v>683</v>
      </c>
      <c r="G508" s="78">
        <v>10</v>
      </c>
      <c r="H508" s="79" t="s">
        <v>684</v>
      </c>
      <c r="I508" s="68">
        <f t="shared" si="10"/>
        <v>10000</v>
      </c>
    </row>
    <row r="509" spans="1:9" s="80" customFormat="1">
      <c r="A509" s="62">
        <v>77</v>
      </c>
      <c r="B509" s="90">
        <v>2</v>
      </c>
      <c r="C509" s="89" t="s">
        <v>685</v>
      </c>
      <c r="D509" s="65" t="s">
        <v>521</v>
      </c>
      <c r="E509" s="65" t="s">
        <v>522</v>
      </c>
      <c r="F509" s="88" t="s">
        <v>686</v>
      </c>
      <c r="G509" s="78">
        <v>33</v>
      </c>
      <c r="H509" s="79" t="s">
        <v>13</v>
      </c>
      <c r="I509" s="68">
        <f t="shared" si="10"/>
        <v>66</v>
      </c>
    </row>
    <row r="510" spans="1:9" s="97" customFormat="1" ht="50.1" customHeight="1">
      <c r="A510" s="62">
        <v>78</v>
      </c>
      <c r="B510" s="90">
        <v>50</v>
      </c>
      <c r="C510" s="89" t="s">
        <v>687</v>
      </c>
      <c r="D510" s="65" t="s">
        <v>521</v>
      </c>
      <c r="E510" s="65" t="s">
        <v>522</v>
      </c>
      <c r="F510" s="88" t="s">
        <v>688</v>
      </c>
      <c r="G510" s="78">
        <v>239</v>
      </c>
      <c r="H510" s="98" t="s">
        <v>563</v>
      </c>
      <c r="I510" s="68">
        <f t="shared" si="10"/>
        <v>11950</v>
      </c>
    </row>
    <row r="511" spans="1:9" s="97" customFormat="1" ht="50.1" customHeight="1">
      <c r="A511" s="62">
        <v>79</v>
      </c>
      <c r="B511" s="90">
        <v>210</v>
      </c>
      <c r="C511" s="89" t="s">
        <v>689</v>
      </c>
      <c r="D511" s="65" t="s">
        <v>521</v>
      </c>
      <c r="E511" s="65" t="s">
        <v>522</v>
      </c>
      <c r="F511" s="88" t="s">
        <v>690</v>
      </c>
      <c r="G511" s="78">
        <v>313</v>
      </c>
      <c r="H511" s="98" t="s">
        <v>563</v>
      </c>
      <c r="I511" s="68">
        <f t="shared" si="10"/>
        <v>65730</v>
      </c>
    </row>
    <row r="512" spans="1:9" s="100" customFormat="1" ht="50.1" customHeight="1">
      <c r="A512" s="62">
        <v>80</v>
      </c>
      <c r="B512" s="90">
        <v>4</v>
      </c>
      <c r="C512" s="89" t="s">
        <v>691</v>
      </c>
      <c r="D512" s="65" t="s">
        <v>521</v>
      </c>
      <c r="E512" s="65" t="s">
        <v>522</v>
      </c>
      <c r="F512" s="88" t="s">
        <v>692</v>
      </c>
      <c r="G512" s="78">
        <v>331</v>
      </c>
      <c r="H512" s="99" t="s">
        <v>13</v>
      </c>
      <c r="I512" s="68">
        <f t="shared" si="10"/>
        <v>1324</v>
      </c>
    </row>
    <row r="513" spans="1:10" s="77" customFormat="1" ht="50.1" customHeight="1">
      <c r="A513" s="62">
        <v>81</v>
      </c>
      <c r="B513" s="90">
        <v>1</v>
      </c>
      <c r="C513" s="89" t="s">
        <v>693</v>
      </c>
      <c r="D513" s="65" t="s">
        <v>521</v>
      </c>
      <c r="E513" s="65" t="s">
        <v>522</v>
      </c>
      <c r="F513" s="88" t="s">
        <v>694</v>
      </c>
      <c r="G513" s="78">
        <v>489</v>
      </c>
      <c r="H513" s="86" t="s">
        <v>13</v>
      </c>
      <c r="I513" s="68">
        <f t="shared" si="10"/>
        <v>489</v>
      </c>
    </row>
    <row r="514" spans="1:10" s="77" customFormat="1" ht="50.1" customHeight="1">
      <c r="A514" s="62">
        <v>82</v>
      </c>
      <c r="B514" s="90">
        <v>36</v>
      </c>
      <c r="C514" s="89" t="s">
        <v>695</v>
      </c>
      <c r="D514" s="65" t="s">
        <v>521</v>
      </c>
      <c r="E514" s="65" t="s">
        <v>522</v>
      </c>
      <c r="F514" s="71" t="s">
        <v>696</v>
      </c>
      <c r="G514" s="78">
        <v>5047</v>
      </c>
      <c r="H514" s="86" t="s">
        <v>527</v>
      </c>
      <c r="I514" s="68">
        <f t="shared" si="10"/>
        <v>181692</v>
      </c>
    </row>
    <row r="515" spans="1:10" s="77" customFormat="1" ht="50.1" customHeight="1">
      <c r="A515" s="62">
        <v>83</v>
      </c>
      <c r="B515" s="90">
        <v>150</v>
      </c>
      <c r="C515" s="89" t="s">
        <v>697</v>
      </c>
      <c r="D515" s="65" t="s">
        <v>521</v>
      </c>
      <c r="E515" s="65" t="s">
        <v>522</v>
      </c>
      <c r="F515" s="71" t="s">
        <v>698</v>
      </c>
      <c r="G515" s="78">
        <v>2310</v>
      </c>
      <c r="H515" s="101" t="s">
        <v>699</v>
      </c>
      <c r="I515" s="68">
        <f t="shared" si="10"/>
        <v>346500</v>
      </c>
    </row>
    <row r="516" spans="1:10" s="77" customFormat="1" ht="50.1" customHeight="1">
      <c r="A516" s="62">
        <v>84</v>
      </c>
      <c r="B516" s="90">
        <v>1</v>
      </c>
      <c r="C516" s="89" t="s">
        <v>700</v>
      </c>
      <c r="D516" s="65" t="s">
        <v>521</v>
      </c>
      <c r="E516" s="65" t="s">
        <v>522</v>
      </c>
      <c r="F516" s="88" t="s">
        <v>701</v>
      </c>
      <c r="G516" s="78">
        <v>5665</v>
      </c>
      <c r="H516" s="101" t="s">
        <v>13</v>
      </c>
      <c r="I516" s="68">
        <f t="shared" si="10"/>
        <v>5665</v>
      </c>
    </row>
    <row r="517" spans="1:10" s="107" customFormat="1" ht="16.5">
      <c r="A517" s="102"/>
      <c r="B517" s="103"/>
      <c r="C517" s="104"/>
      <c r="D517" s="127"/>
      <c r="E517" s="127"/>
      <c r="F517" s="127"/>
      <c r="G517" s="127"/>
      <c r="H517" s="127"/>
      <c r="I517" s="105">
        <f>SUM(I431:I516)</f>
        <v>7066914.4169999994</v>
      </c>
      <c r="J517" s="106"/>
    </row>
    <row r="518" spans="1:10" s="107" customFormat="1" ht="16.5">
      <c r="A518" s="102"/>
      <c r="B518" s="108"/>
      <c r="C518" s="104"/>
      <c r="D518" s="127"/>
      <c r="E518" s="127"/>
      <c r="F518" s="127"/>
      <c r="G518" s="127"/>
      <c r="H518" s="127"/>
      <c r="I518" s="105">
        <f>I517*18/100</f>
        <v>1272044.5950599997</v>
      </c>
      <c r="J518" s="106"/>
    </row>
    <row r="519" spans="1:10" s="107" customFormat="1" ht="16.5">
      <c r="A519" s="102"/>
      <c r="B519" s="108"/>
      <c r="C519" s="104"/>
      <c r="D519" s="127"/>
      <c r="E519" s="127"/>
      <c r="F519" s="127"/>
      <c r="G519" s="127"/>
      <c r="H519" s="127"/>
      <c r="I519" s="105">
        <f>I518+I517</f>
        <v>8338959.0120599996</v>
      </c>
      <c r="J519" s="106"/>
    </row>
    <row r="522" spans="1:10">
      <c r="D522" s="109"/>
      <c r="E522" s="109"/>
      <c r="F522" s="109" t="s">
        <v>712</v>
      </c>
      <c r="G522" s="110"/>
      <c r="H522" s="109"/>
      <c r="I522" s="111">
        <f>SUM(I425+I517)</f>
        <v>48333114.481580004</v>
      </c>
    </row>
    <row r="523" spans="1:10">
      <c r="D523" s="109"/>
      <c r="E523" s="109"/>
      <c r="F523" s="109" t="s">
        <v>713</v>
      </c>
      <c r="G523" s="110"/>
      <c r="H523" s="109"/>
      <c r="I523" s="111">
        <f>SUM(I427+I519)</f>
        <v>57033075.088264406</v>
      </c>
    </row>
  </sheetData>
  <mergeCells count="12">
    <mergeCell ref="D517:H517"/>
    <mergeCell ref="D518:H518"/>
    <mergeCell ref="D519:H519"/>
    <mergeCell ref="A426:H426"/>
    <mergeCell ref="A427:H427"/>
    <mergeCell ref="A429:I429"/>
    <mergeCell ref="A430:I430"/>
    <mergeCell ref="A1:I1"/>
    <mergeCell ref="A2:I2"/>
    <mergeCell ref="A3:I3"/>
    <mergeCell ref="A423:H423"/>
    <mergeCell ref="A425:H425"/>
  </mergeCells>
  <pageMargins left="0.39370078740157483" right="0.39370078740157483" top="0.39370078740157483" bottom="0.39370078740157483" header="0.15748031496062992" footer="0.15748031496062992"/>
  <pageSetup paperSize="5" scale="85" fitToHeight="50" orientation="landscape" verticalDpi="0" r:id="rId1"/>
  <rowBreaks count="9" manualBreakCount="9">
    <brk id="416" max="8" man="1"/>
    <brk id="428" max="8" man="1"/>
    <brk id="441" max="8" man="1"/>
    <brk id="456" max="8" man="1"/>
    <brk id="468" max="8" man="1"/>
    <brk id="479" max="8" man="1"/>
    <brk id="489" max="8" man="1"/>
    <brk id="499" max="8" man="1"/>
    <brk id="512" max="8"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Sheet2</vt:lpstr>
      <vt:lpstr>Sheet3</vt:lpstr>
      <vt:lpstr>Sheet2!Print_Area</vt:lpstr>
      <vt:lpstr>Sheet2!Print_Titles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2024-08-19T09:46:50Z</dcterms:modified>
</cp:coreProperties>
</file>